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BDB9069-F893-4D6A-AB37-AD7B69D1F22E}" xr6:coauthVersionLast="47" xr6:coauthVersionMax="47" xr10:uidLastSave="{00000000-0000-0000-0000-000000000000}"/>
  <bookViews>
    <workbookView xWindow="6540" yWindow="675" windowWidth="17580" windowHeight="13290" activeTab="2" xr2:uid="{00000000-000D-0000-FFFF-FFFF00000000}"/>
  </bookViews>
  <sheets>
    <sheet name="vývoj rozpočtu" sheetId="5" r:id="rId1"/>
    <sheet name="výdavky podľa programov" sheetId="2" r:id="rId2"/>
    <sheet name="záväzky" sheetId="3" r:id="rId3"/>
    <sheet name="investície" sheetId="4" r:id="rId4"/>
    <sheet name="Hárok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calcPr calcId="191029"/>
</workbook>
</file>

<file path=xl/calcChain.xml><?xml version="1.0" encoding="utf-8"?>
<calcChain xmlns="http://schemas.openxmlformats.org/spreadsheetml/2006/main">
  <c r="M31" i="4" l="1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11" i="5"/>
  <c r="M10" i="5"/>
  <c r="M8" i="5"/>
  <c r="M7" i="5"/>
  <c r="M5" i="5"/>
  <c r="M4" i="5"/>
  <c r="L4" i="5"/>
  <c r="N10" i="5"/>
  <c r="N7" i="5"/>
  <c r="L31" i="4" l="1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18" i="2" l="1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11" i="5"/>
  <c r="L10" i="5"/>
  <c r="L8" i="5"/>
  <c r="L7" i="5"/>
  <c r="L5" i="5"/>
  <c r="K4" i="5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11" i="5"/>
  <c r="K10" i="5"/>
  <c r="K8" i="5"/>
  <c r="K7" i="5"/>
  <c r="K5" i="5"/>
  <c r="J4" i="5"/>
  <c r="J30" i="4"/>
  <c r="J29" i="4"/>
  <c r="J28" i="4"/>
  <c r="J27" i="4"/>
  <c r="J26" i="4"/>
  <c r="J25" i="4"/>
  <c r="J24" i="4"/>
  <c r="J23" i="4"/>
  <c r="J22" i="4"/>
  <c r="J21" i="4"/>
  <c r="J20" i="4"/>
  <c r="J19" i="4"/>
  <c r="J31" i="4"/>
  <c r="J17" i="4"/>
  <c r="J16" i="4"/>
  <c r="J15" i="4"/>
  <c r="J14" i="4"/>
  <c r="J13" i="4"/>
  <c r="J12" i="4"/>
  <c r="J11" i="4"/>
  <c r="J10" i="4"/>
  <c r="J9" i="4"/>
  <c r="J8" i="4"/>
  <c r="J7" i="4"/>
  <c r="J4" i="4"/>
  <c r="J6" i="4" l="1"/>
  <c r="J5" i="4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11" i="5"/>
  <c r="J10" i="5"/>
  <c r="J8" i="5"/>
  <c r="J7" i="5"/>
  <c r="J5" i="5"/>
  <c r="I4" i="5"/>
  <c r="B17" i="4"/>
  <c r="B18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11" i="5"/>
  <c r="I10" i="5"/>
  <c r="I8" i="5"/>
  <c r="I7" i="5"/>
  <c r="I5" i="5"/>
  <c r="H4" i="5"/>
  <c r="B20" i="4"/>
  <c r="H31" i="4" l="1"/>
  <c r="H30" i="4"/>
  <c r="H29" i="4"/>
  <c r="H28" i="4"/>
  <c r="H27" i="4"/>
  <c r="H26" i="4"/>
  <c r="H25" i="4"/>
  <c r="H24" i="4"/>
  <c r="H23" i="4"/>
  <c r="H22" i="4"/>
  <c r="H21" i="4"/>
  <c r="H19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I4" i="3"/>
  <c r="I5" i="3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1" i="5"/>
  <c r="H10" i="5"/>
  <c r="H8" i="5"/>
  <c r="H7" i="5"/>
  <c r="H5" i="5"/>
  <c r="G4" i="5"/>
  <c r="B30" i="4"/>
  <c r="B21" i="4"/>
  <c r="B16" i="4"/>
  <c r="B13" i="4"/>
  <c r="B5" i="4"/>
  <c r="G31" i="4" l="1"/>
  <c r="G30" i="4"/>
  <c r="G29" i="4"/>
  <c r="G28" i="4"/>
  <c r="G27" i="4"/>
  <c r="G26" i="4"/>
  <c r="G25" i="4"/>
  <c r="G24" i="4"/>
  <c r="G23" i="4"/>
  <c r="G22" i="4"/>
  <c r="G19" i="4"/>
  <c r="G15" i="4"/>
  <c r="G14" i="4"/>
  <c r="G12" i="4"/>
  <c r="G11" i="4"/>
  <c r="G10" i="4"/>
  <c r="G9" i="4"/>
  <c r="G8" i="4"/>
  <c r="G7" i="4"/>
  <c r="G6" i="4"/>
  <c r="G4" i="4"/>
  <c r="F4" i="4"/>
  <c r="F4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1" i="5"/>
  <c r="G10" i="5"/>
  <c r="G8" i="5"/>
  <c r="G7" i="5"/>
  <c r="G5" i="5"/>
  <c r="F4" i="5"/>
  <c r="F31" i="4"/>
  <c r="F30" i="4"/>
  <c r="F29" i="4"/>
  <c r="F28" i="4"/>
  <c r="F27" i="4"/>
  <c r="F26" i="4"/>
  <c r="F25" i="4"/>
  <c r="F24" i="4"/>
  <c r="F23" i="4"/>
  <c r="F22" i="4"/>
  <c r="F19" i="4"/>
  <c r="F15" i="4"/>
  <c r="F14" i="4"/>
  <c r="F12" i="4"/>
  <c r="F11" i="4"/>
  <c r="F10" i="4"/>
  <c r="F9" i="4"/>
  <c r="F8" i="4"/>
  <c r="F7" i="4"/>
  <c r="F6" i="4"/>
  <c r="E4" i="4"/>
  <c r="G9" i="3"/>
  <c r="G8" i="3"/>
  <c r="G5" i="3"/>
  <c r="G4" i="3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11" i="5"/>
  <c r="F10" i="5"/>
  <c r="F8" i="5"/>
  <c r="F7" i="5"/>
  <c r="F5" i="5"/>
  <c r="E4" i="5"/>
  <c r="B22" i="4"/>
  <c r="B19" i="4"/>
  <c r="H32" i="4" l="1"/>
  <c r="E31" i="4"/>
  <c r="E29" i="4"/>
  <c r="E28" i="4"/>
  <c r="E27" i="4"/>
  <c r="E26" i="4"/>
  <c r="E25" i="4"/>
  <c r="E24" i="4"/>
  <c r="E23" i="4"/>
  <c r="E15" i="4"/>
  <c r="E14" i="4"/>
  <c r="E12" i="4"/>
  <c r="E11" i="4"/>
  <c r="E10" i="4"/>
  <c r="E9" i="4"/>
  <c r="E8" i="4"/>
  <c r="E7" i="4"/>
  <c r="E6" i="4"/>
  <c r="F9" i="3"/>
  <c r="F8" i="3"/>
  <c r="F5" i="3"/>
  <c r="F4" i="3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11" i="5"/>
  <c r="E10" i="5"/>
  <c r="E8" i="5"/>
  <c r="E7" i="5"/>
  <c r="E5" i="5"/>
  <c r="D4" i="5"/>
  <c r="D31" i="4" l="1"/>
  <c r="D29" i="4"/>
  <c r="D28" i="4"/>
  <c r="D27" i="4"/>
  <c r="D26" i="4"/>
  <c r="D25" i="4"/>
  <c r="D24" i="4"/>
  <c r="D23" i="4"/>
  <c r="D15" i="4"/>
  <c r="D14" i="4"/>
  <c r="D12" i="4"/>
  <c r="D11" i="4"/>
  <c r="D10" i="4"/>
  <c r="D9" i="4"/>
  <c r="D8" i="4"/>
  <c r="D7" i="4"/>
  <c r="D6" i="4"/>
  <c r="D4" i="4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11" i="5"/>
  <c r="D10" i="5"/>
  <c r="D8" i="5"/>
  <c r="D7" i="5"/>
  <c r="D5" i="5"/>
  <c r="C4" i="5"/>
  <c r="B14" i="4"/>
  <c r="B12" i="4"/>
  <c r="B6" i="4"/>
  <c r="E32" i="4" l="1"/>
  <c r="C31" i="4"/>
  <c r="C29" i="4"/>
  <c r="C28" i="4"/>
  <c r="C27" i="4"/>
  <c r="C26" i="4"/>
  <c r="C25" i="4"/>
  <c r="C24" i="4"/>
  <c r="C23" i="4"/>
  <c r="C15" i="4"/>
  <c r="C11" i="4"/>
  <c r="C10" i="4"/>
  <c r="C9" i="4"/>
  <c r="C8" i="4"/>
  <c r="C7" i="4"/>
  <c r="C4" i="4"/>
  <c r="C18" i="2"/>
  <c r="C17" i="2"/>
  <c r="C16" i="2"/>
  <c r="C15" i="2"/>
  <c r="C14" i="2"/>
  <c r="C13" i="2"/>
  <c r="C12" i="2"/>
  <c r="C11" i="2"/>
  <c r="C10" i="2"/>
  <c r="C9" i="2"/>
  <c r="C8" i="2"/>
  <c r="C4" i="2"/>
  <c r="C7" i="2"/>
  <c r="C6" i="2"/>
  <c r="C5" i="2"/>
  <c r="C11" i="5"/>
  <c r="C10" i="5"/>
  <c r="C8" i="5"/>
  <c r="C7" i="5"/>
  <c r="C5" i="5"/>
  <c r="B31" i="4" l="1"/>
  <c r="B29" i="4"/>
  <c r="B28" i="4"/>
  <c r="B27" i="4"/>
  <c r="B26" i="4"/>
  <c r="B25" i="4"/>
  <c r="B24" i="4"/>
  <c r="B23" i="4"/>
  <c r="B15" i="4"/>
  <c r="B11" i="4"/>
  <c r="B10" i="4"/>
  <c r="B9" i="4"/>
  <c r="B8" i="4"/>
  <c r="B7" i="4"/>
  <c r="B4" i="4"/>
  <c r="N9" i="3"/>
  <c r="N8" i="3"/>
  <c r="N5" i="3"/>
  <c r="N4" i="3"/>
  <c r="M9" i="3"/>
  <c r="M8" i="3"/>
  <c r="M5" i="3"/>
  <c r="M4" i="3"/>
  <c r="L9" i="3"/>
  <c r="L8" i="3"/>
  <c r="L5" i="3"/>
  <c r="L4" i="3"/>
  <c r="K9" i="3"/>
  <c r="K8" i="3"/>
  <c r="K5" i="3"/>
  <c r="K4" i="3"/>
  <c r="J9" i="3"/>
  <c r="J8" i="3"/>
  <c r="J5" i="3"/>
  <c r="J4" i="3"/>
  <c r="I9" i="3"/>
  <c r="I8" i="3"/>
  <c r="H9" i="3"/>
  <c r="H8" i="3"/>
  <c r="H5" i="3"/>
  <c r="H4" i="3"/>
  <c r="E9" i="3"/>
  <c r="E8" i="3"/>
  <c r="E5" i="3"/>
  <c r="E4" i="3"/>
  <c r="D9" i="3"/>
  <c r="D8" i="3"/>
  <c r="D5" i="3"/>
  <c r="D4" i="3"/>
  <c r="C9" i="3"/>
  <c r="C8" i="3"/>
  <c r="C5" i="3"/>
  <c r="C4" i="3"/>
  <c r="B10" i="5"/>
  <c r="B32" i="4" l="1"/>
  <c r="H13" i="5"/>
  <c r="L32" i="4" l="1"/>
  <c r="I32" i="4" l="1"/>
  <c r="I7" i="3" l="1"/>
  <c r="G32" i="4" l="1"/>
  <c r="F7" i="3" l="1"/>
  <c r="F11" i="3"/>
  <c r="F32" i="4"/>
  <c r="F12" i="3" l="1"/>
  <c r="M11" i="3" l="1"/>
  <c r="M7" i="3"/>
  <c r="M32" i="4"/>
  <c r="M12" i="3" l="1"/>
  <c r="K11" i="3" l="1"/>
  <c r="K7" i="3"/>
  <c r="K12" i="3" l="1"/>
  <c r="N32" i="4" l="1"/>
  <c r="D32" i="4"/>
  <c r="C32" i="4" l="1"/>
  <c r="N7" i="3" l="1"/>
  <c r="N11" i="3"/>
  <c r="N12" i="3" l="1"/>
  <c r="L11" i="3" l="1"/>
  <c r="L7" i="3"/>
  <c r="L12" i="3" l="1"/>
  <c r="J11" i="3" l="1"/>
  <c r="J7" i="3"/>
  <c r="J12" i="3" l="1"/>
  <c r="I11" i="3"/>
  <c r="I12" i="3" l="1"/>
  <c r="H11" i="3" l="1"/>
  <c r="H7" i="3"/>
  <c r="G11" i="3"/>
  <c r="G7" i="3"/>
  <c r="H12" i="3" l="1"/>
  <c r="G12" i="3"/>
  <c r="E11" i="3" l="1"/>
  <c r="E7" i="3"/>
  <c r="E12" i="3" l="1"/>
  <c r="D11" i="3"/>
  <c r="D7" i="3"/>
  <c r="C7" i="3" l="1"/>
  <c r="C11" i="3"/>
  <c r="C12" i="3" l="1"/>
  <c r="D12" i="3"/>
  <c r="K13" i="5" l="1"/>
  <c r="K32" i="4" l="1"/>
  <c r="C13" i="5" l="1"/>
  <c r="C9" i="5"/>
  <c r="C12" i="5"/>
  <c r="C19" i="2" l="1"/>
  <c r="C14" i="5" l="1"/>
  <c r="C15" i="5" s="1"/>
  <c r="C6" i="5"/>
  <c r="E13" i="5" l="1"/>
  <c r="E12" i="5" l="1"/>
  <c r="G19" i="2" l="1"/>
  <c r="G14" i="5" l="1"/>
  <c r="G9" i="5" l="1"/>
  <c r="G12" i="5"/>
  <c r="G13" i="5" l="1"/>
  <c r="G15" i="5" s="1"/>
  <c r="G6" i="5"/>
  <c r="D13" i="5" l="1"/>
  <c r="D12" i="5" l="1"/>
  <c r="D9" i="5" l="1"/>
  <c r="D19" i="2"/>
  <c r="D6" i="5"/>
  <c r="D14" i="5" l="1"/>
  <c r="D15" i="5" s="1"/>
  <c r="E9" i="5" l="1"/>
  <c r="E19" i="2" l="1"/>
  <c r="E6" i="5" l="1"/>
  <c r="E14" i="5"/>
  <c r="E15" i="5" s="1"/>
  <c r="F13" i="5" l="1"/>
  <c r="F12" i="5" l="1"/>
  <c r="F9" i="5" l="1"/>
  <c r="F19" i="2" l="1"/>
  <c r="F14" i="5" l="1"/>
  <c r="F15" i="5" s="1"/>
  <c r="F6" i="5"/>
  <c r="H9" i="5" l="1"/>
  <c r="H12" i="5" l="1"/>
  <c r="H19" i="2" l="1"/>
  <c r="H6" i="5" l="1"/>
  <c r="H14" i="5"/>
  <c r="H15" i="5" s="1"/>
  <c r="I13" i="5" l="1"/>
  <c r="I9" i="5" l="1"/>
  <c r="I12" i="5" l="1"/>
  <c r="I19" i="2" l="1"/>
  <c r="I14" i="5" l="1"/>
  <c r="I15" i="5" s="1"/>
  <c r="I6" i="5"/>
  <c r="J13" i="5" l="1"/>
  <c r="J12" i="5" l="1"/>
  <c r="J9" i="5" l="1"/>
  <c r="J19" i="2"/>
  <c r="J6" i="5" l="1"/>
  <c r="J14" i="5" l="1"/>
  <c r="J15" i="5" s="1"/>
  <c r="J32" i="4" l="1"/>
  <c r="K12" i="5" l="1"/>
  <c r="K9" i="5" l="1"/>
  <c r="K19" i="2" l="1"/>
  <c r="K6" i="5" l="1"/>
  <c r="K14" i="5"/>
  <c r="K15" i="5" s="1"/>
  <c r="L13" i="5" l="1"/>
  <c r="L12" i="5" l="1"/>
  <c r="L9" i="5" l="1"/>
  <c r="L19" i="2" l="1"/>
  <c r="L14" i="5" l="1"/>
  <c r="L15" i="5" s="1"/>
  <c r="L6" i="5"/>
  <c r="B7" i="5" l="1"/>
  <c r="M13" i="5" l="1"/>
  <c r="M12" i="5" l="1"/>
  <c r="M19" i="2" l="1"/>
  <c r="M9" i="5"/>
  <c r="M6" i="5" l="1"/>
  <c r="M14" i="5"/>
  <c r="M15" i="5" s="1"/>
  <c r="B11" i="2" l="1"/>
  <c r="B7" i="2"/>
  <c r="B5" i="2" l="1"/>
  <c r="B4" i="5" l="1"/>
  <c r="B13" i="5" s="1"/>
  <c r="N4" i="5"/>
  <c r="N13" i="5" s="1"/>
  <c r="B10" i="2" l="1"/>
  <c r="B12" i="2" l="1"/>
  <c r="B16" i="2" l="1"/>
  <c r="B8" i="5" l="1"/>
  <c r="B9" i="5" s="1"/>
  <c r="B11" i="5"/>
  <c r="B12" i="5" s="1"/>
  <c r="N5" i="2" l="1"/>
  <c r="B8" i="2"/>
  <c r="N11" i="2"/>
  <c r="B13" i="2"/>
  <c r="B6" i="2"/>
  <c r="N4" i="2" l="1"/>
  <c r="B14" i="2" l="1"/>
  <c r="B15" i="2"/>
  <c r="B9" i="2"/>
  <c r="B18" i="2" l="1"/>
  <c r="N9" i="2" l="1"/>
  <c r="N8" i="2" l="1"/>
  <c r="N6" i="2"/>
  <c r="N7" i="2"/>
  <c r="B4" i="2" l="1"/>
  <c r="N11" i="5" l="1"/>
  <c r="N12" i="5" s="1"/>
  <c r="N15" i="2" l="1"/>
  <c r="N17" i="2"/>
  <c r="B17" i="2"/>
  <c r="B19" i="2" s="1"/>
  <c r="N12" i="2"/>
  <c r="N18" i="2"/>
  <c r="N13" i="2"/>
  <c r="N8" i="5" l="1"/>
  <c r="N9" i="5" s="1"/>
  <c r="N14" i="2"/>
  <c r="N16" i="2"/>
  <c r="B5" i="5"/>
  <c r="N10" i="2"/>
  <c r="N19" i="2" l="1"/>
  <c r="B14" i="5"/>
  <c r="B15" i="5" s="1"/>
  <c r="B6" i="5"/>
  <c r="N5" i="5" l="1"/>
  <c r="N14" i="5" l="1"/>
  <c r="N15" i="5" s="1"/>
  <c r="N6" i="5"/>
</calcChain>
</file>

<file path=xl/sharedStrings.xml><?xml version="1.0" encoding="utf-8"?>
<sst xmlns="http://schemas.openxmlformats.org/spreadsheetml/2006/main" count="127" uniqueCount="113">
  <si>
    <t>bežné príjmy</t>
  </si>
  <si>
    <t>bežné výdavky</t>
  </si>
  <si>
    <t>rozdiel BR</t>
  </si>
  <si>
    <t>kapitálové príjmy</t>
  </si>
  <si>
    <t>kapitálové výdavky</t>
  </si>
  <si>
    <t>rozdiel KR</t>
  </si>
  <si>
    <t>príjmové FO</t>
  </si>
  <si>
    <t>výdavkové FO</t>
  </si>
  <si>
    <t>rozdiel FO</t>
  </si>
  <si>
    <t>príjmy spolu</t>
  </si>
  <si>
    <t>výdavky spolu</t>
  </si>
  <si>
    <t>rozdiel rozpočtu</t>
  </si>
  <si>
    <t>1. Plánovanie, manažment a kontrola</t>
  </si>
  <si>
    <t>2. Propagácia a marketing</t>
  </si>
  <si>
    <t>3. Interné služby</t>
  </si>
  <si>
    <t>4. Služby občanom</t>
  </si>
  <si>
    <t>5. Bezpečnosť, právo a poriadok</t>
  </si>
  <si>
    <t>6. Odpadové hospodárstvo</t>
  </si>
  <si>
    <t>7. Komunikácie</t>
  </si>
  <si>
    <t>8. Doprava</t>
  </si>
  <si>
    <t>9. Vzdelávanie</t>
  </si>
  <si>
    <t>10. Šport</t>
  </si>
  <si>
    <t>11. Kultúra</t>
  </si>
  <si>
    <t>12. Prostredie pre život</t>
  </si>
  <si>
    <t>13. Sociálna starostlivosť</t>
  </si>
  <si>
    <t>14. Bývanie</t>
  </si>
  <si>
    <t>15. Administratíva</t>
  </si>
  <si>
    <t>spolu</t>
  </si>
  <si>
    <t>Investičné</t>
  </si>
  <si>
    <t>v lehote splatnosti</t>
  </si>
  <si>
    <t>po lehote splatnosti</t>
  </si>
  <si>
    <t>Spolu</t>
  </si>
  <si>
    <t xml:space="preserve">Bežné </t>
  </si>
  <si>
    <t>z toho nad 60 dní</t>
  </si>
  <si>
    <t>Tabuľka č. 2:  Výdavky podľa programov programového rozpočtu</t>
  </si>
  <si>
    <t>Tabuľka č. 3:  Vývoj záväzkov</t>
  </si>
  <si>
    <t>Tabuľka č. 4:  Stav investícií</t>
  </si>
  <si>
    <t>v EUR</t>
  </si>
  <si>
    <t>program v EUR</t>
  </si>
  <si>
    <t>Záväzky v EUR</t>
  </si>
  <si>
    <t>Tabuľka č. 1:  Vývoj rozpočtu</t>
  </si>
  <si>
    <t xml:space="preserve">Projektová dokumentácia </t>
  </si>
  <si>
    <t>5 % spoluúčasť mesta na projektoch EÚ</t>
  </si>
  <si>
    <t>Kapitálové výdavky</t>
  </si>
  <si>
    <t>Kapitálové výdavky spolu</t>
  </si>
  <si>
    <t>Modernizácia VO</t>
  </si>
  <si>
    <t>DD - kapitálové výdavky</t>
  </si>
  <si>
    <t xml:space="preserve">Rekonštrukcia MK </t>
  </si>
  <si>
    <t>Rekonštrukcia budovy DK Šaľa</t>
  </si>
  <si>
    <t>KV školstvo</t>
  </si>
  <si>
    <t>čerpanie k 30.4.2024</t>
  </si>
  <si>
    <t>Cyklotrasa</t>
  </si>
  <si>
    <t>Cintorín - kolumbárium</t>
  </si>
  <si>
    <t>rozpočet 2025</t>
  </si>
  <si>
    <t>plnenie 
k 31.1.2025</t>
  </si>
  <si>
    <t>plnenie 
k 29.2.2025</t>
  </si>
  <si>
    <t>plnenie 
k 31.3.2025</t>
  </si>
  <si>
    <t>plnenie k 30.4.2025</t>
  </si>
  <si>
    <t>plnenie k 31.5.2025</t>
  </si>
  <si>
    <t>plnenie k 30.6.2025</t>
  </si>
  <si>
    <t>plnenie k 31.7.2025</t>
  </si>
  <si>
    <t>plnenie k 31.8.2025</t>
  </si>
  <si>
    <t>plnenie k 30.9.2025</t>
  </si>
  <si>
    <t>plnenie k 31.10.2025</t>
  </si>
  <si>
    <t>plnenie k 30.11.2025</t>
  </si>
  <si>
    <t>plnenie k 31.12.2025</t>
  </si>
  <si>
    <t xml:space="preserve"> rozpočet             
2025</t>
  </si>
  <si>
    <t>čerpanie k 31.1.2025</t>
  </si>
  <si>
    <t>čerpanie 
k 29.2.2025</t>
  </si>
  <si>
    <t>čerpanie 
k 31.3.2025</t>
  </si>
  <si>
    <t>čerpanie k 30.4.2025</t>
  </si>
  <si>
    <t>čerpanie k 31.5.2025</t>
  </si>
  <si>
    <t>čerpanie k 30.6.2025</t>
  </si>
  <si>
    <t>čerpanie k 31.7.2025</t>
  </si>
  <si>
    <t>čerpanie k 31.8.2025</t>
  </si>
  <si>
    <t>čerpanie k 30.9.2025</t>
  </si>
  <si>
    <t>čerpanie k 31.10.2025</t>
  </si>
  <si>
    <t>čerpanie k 30.11.2025</t>
  </si>
  <si>
    <t>čerpanie k 31.12.2025</t>
  </si>
  <si>
    <t>stav k 31.1.2025</t>
  </si>
  <si>
    <t>stav k 29.2.2025</t>
  </si>
  <si>
    <t>stav k 31.3.2025</t>
  </si>
  <si>
    <t>stav k 30.4.2025</t>
  </si>
  <si>
    <t>stav k 31.5.2025</t>
  </si>
  <si>
    <t>stav k 30.6.2025</t>
  </si>
  <si>
    <t>stav k 31.7.2025</t>
  </si>
  <si>
    <t>stav k 31.8.2025</t>
  </si>
  <si>
    <t>stav k 30.9.2025</t>
  </si>
  <si>
    <t>stav k 31.10.2025</t>
  </si>
  <si>
    <t>stav k 30.11.2025</t>
  </si>
  <si>
    <t>stav k 31.12.2025</t>
  </si>
  <si>
    <t>rozpočet   2025</t>
  </si>
  <si>
    <t>čerpanie k 28.2.2025</t>
  </si>
  <si>
    <t>čerpanie k 31.3.2025</t>
  </si>
  <si>
    <t>Nákup automobilov</t>
  </si>
  <si>
    <t>Predstaničný priestor - elektorinizácia cykloboxov</t>
  </si>
  <si>
    <t>Amfiteáter - rekonštrukcia sedenia</t>
  </si>
  <si>
    <t>DK - premietacie zariadenie</t>
  </si>
  <si>
    <t>Záväzky z roku 2024</t>
  </si>
  <si>
    <t>MŠ Šafárika - nákup sporáka</t>
  </si>
  <si>
    <t>MŠ Budovateľská - umývačka riadu</t>
  </si>
  <si>
    <t>ZŠ Horná - rek. soc. zariadení</t>
  </si>
  <si>
    <t>ZŠ J.C. Hronského - rek. šport. areálu</t>
  </si>
  <si>
    <t>SMART</t>
  </si>
  <si>
    <t>MsÚ - záložný zdroj</t>
  </si>
  <si>
    <t>Výkup pozemkov</t>
  </si>
  <si>
    <t>MŠ Okružná - rekonštrukcia stien, plafónov, maliarske práce</t>
  </si>
  <si>
    <t>ZŠ Bernolákova - rekonštrukcia hlavnej budovy</t>
  </si>
  <si>
    <t>ZŠ Bernolákova - rekonštrukcia jedálne a dielní</t>
  </si>
  <si>
    <t>ZŠ Bernolákova - rekonštrukcia fasády telocvične</t>
  </si>
  <si>
    <t>ZŠ J.C. Hronského - plynový varný kotol do ŠJ</t>
  </si>
  <si>
    <t>ZŠ Horná - interaktívne tabule</t>
  </si>
  <si>
    <t>ZŠ Horná - klimatizácia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</si>
</sst>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3" fillId="0" borderId="0" xfId="0" applyFont="1"/>
    <xf numFmtId="164" fontId="2" fillId="0" borderId="0" xfId="1" applyNumberFormat="1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3" fillId="2" borderId="0" xfId="0" applyFont="1" applyFill="1"/>
    <xf numFmtId="10" fontId="0" fillId="2" borderId="0" xfId="0" applyNumberFormat="1" applyFill="1"/>
    <xf numFmtId="0" fontId="7" fillId="2" borderId="0" xfId="0" applyFont="1" applyFill="1"/>
    <xf numFmtId="0" fontId="7" fillId="0" borderId="0" xfId="0" applyFont="1"/>
    <xf numFmtId="3" fontId="9" fillId="0" borderId="1" xfId="1" applyNumberFormat="1" applyFont="1" applyBorder="1"/>
    <xf numFmtId="3" fontId="0" fillId="2" borderId="0" xfId="0" applyNumberFormat="1" applyFill="1"/>
    <xf numFmtId="3" fontId="10" fillId="2" borderId="1" xfId="0" applyNumberFormat="1" applyFont="1" applyFill="1" applyBorder="1"/>
    <xf numFmtId="3" fontId="5" fillId="2" borderId="1" xfId="0" applyNumberFormat="1" applyFont="1" applyFill="1" applyBorder="1"/>
    <xf numFmtId="0" fontId="10" fillId="2" borderId="3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3" fontId="10" fillId="2" borderId="3" xfId="0" applyNumberFormat="1" applyFont="1" applyFill="1" applyBorder="1"/>
    <xf numFmtId="3" fontId="5" fillId="2" borderId="3" xfId="0" applyNumberFormat="1" applyFont="1" applyFill="1" applyBorder="1"/>
    <xf numFmtId="3" fontId="5" fillId="2" borderId="4" xfId="0" applyNumberFormat="1" applyFont="1" applyFill="1" applyBorder="1"/>
    <xf numFmtId="3" fontId="5" fillId="2" borderId="7" xfId="0" applyNumberFormat="1" applyFont="1" applyFill="1" applyBorder="1"/>
    <xf numFmtId="0" fontId="10" fillId="2" borderId="8" xfId="0" applyFont="1" applyFill="1" applyBorder="1"/>
    <xf numFmtId="3" fontId="10" fillId="2" borderId="8" xfId="0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7" fillId="2" borderId="3" xfId="0" applyFont="1" applyFill="1" applyBorder="1"/>
    <xf numFmtId="3" fontId="7" fillId="2" borderId="3" xfId="0" applyNumberFormat="1" applyFont="1" applyFill="1" applyBorder="1"/>
    <xf numFmtId="3" fontId="7" fillId="3" borderId="3" xfId="0" applyNumberFormat="1" applyFont="1" applyFill="1" applyBorder="1"/>
    <xf numFmtId="0" fontId="7" fillId="2" borderId="8" xfId="0" applyFont="1" applyFill="1" applyBorder="1"/>
    <xf numFmtId="3" fontId="7" fillId="2" borderId="8" xfId="0" applyNumberFormat="1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2" borderId="13" xfId="0" applyFont="1" applyFill="1" applyBorder="1"/>
    <xf numFmtId="3" fontId="7" fillId="2" borderId="13" xfId="0" applyNumberFormat="1" applyFont="1" applyFill="1" applyBorder="1"/>
    <xf numFmtId="3" fontId="6" fillId="2" borderId="2" xfId="0" applyNumberFormat="1" applyFont="1" applyFill="1" applyBorder="1"/>
    <xf numFmtId="3" fontId="6" fillId="2" borderId="11" xfId="0" applyNumberFormat="1" applyFont="1" applyFill="1" applyBorder="1"/>
    <xf numFmtId="0" fontId="9" fillId="0" borderId="6" xfId="1" applyFont="1" applyBorder="1"/>
    <xf numFmtId="0" fontId="9" fillId="0" borderId="10" xfId="1" applyFont="1" applyBorder="1"/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3" fontId="12" fillId="0" borderId="7" xfId="1" applyNumberFormat="1" applyFont="1" applyBorder="1"/>
    <xf numFmtId="3" fontId="7" fillId="2" borderId="0" xfId="0" applyNumberFormat="1" applyFont="1" applyFill="1"/>
    <xf numFmtId="3" fontId="6" fillId="0" borderId="2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wrapText="1"/>
    </xf>
    <xf numFmtId="0" fontId="6" fillId="0" borderId="11" xfId="0" applyFont="1" applyBorder="1" applyAlignment="1">
      <alignment horizontal="left"/>
    </xf>
    <xf numFmtId="3" fontId="6" fillId="0" borderId="11" xfId="0" applyNumberFormat="1" applyFont="1" applyBorder="1"/>
    <xf numFmtId="3" fontId="6" fillId="0" borderId="18" xfId="0" applyNumberFormat="1" applyFont="1" applyBorder="1"/>
    <xf numFmtId="3" fontId="6" fillId="0" borderId="12" xfId="0" applyNumberFormat="1" applyFont="1" applyBorder="1"/>
    <xf numFmtId="3" fontId="10" fillId="2" borderId="5" xfId="0" applyNumberFormat="1" applyFont="1" applyFill="1" applyBorder="1"/>
    <xf numFmtId="3" fontId="5" fillId="2" borderId="5" xfId="0" applyNumberFormat="1" applyFont="1" applyFill="1" applyBorder="1"/>
    <xf numFmtId="3" fontId="9" fillId="0" borderId="21" xfId="1" applyNumberFormat="1" applyFont="1" applyBorder="1"/>
    <xf numFmtId="3" fontId="12" fillId="0" borderId="24" xfId="1" applyNumberFormat="1" applyFont="1" applyBorder="1"/>
    <xf numFmtId="3" fontId="9" fillId="0" borderId="5" xfId="1" applyNumberFormat="1" applyFont="1" applyBorder="1"/>
    <xf numFmtId="3" fontId="12" fillId="0" borderId="22" xfId="1" applyNumberFormat="1" applyFont="1" applyBorder="1"/>
    <xf numFmtId="3" fontId="10" fillId="2" borderId="25" xfId="0" applyNumberFormat="1" applyFont="1" applyFill="1" applyBorder="1"/>
    <xf numFmtId="3" fontId="10" fillId="2" borderId="21" xfId="0" applyNumberFormat="1" applyFont="1" applyFill="1" applyBorder="1"/>
    <xf numFmtId="3" fontId="5" fillId="2" borderId="21" xfId="0" applyNumberFormat="1" applyFont="1" applyFill="1" applyBorder="1"/>
    <xf numFmtId="3" fontId="13" fillId="0" borderId="26" xfId="0" applyNumberFormat="1" applyFont="1" applyBorder="1"/>
    <xf numFmtId="3" fontId="13" fillId="0" borderId="9" xfId="0" applyNumberFormat="1" applyFont="1" applyBorder="1"/>
    <xf numFmtId="3" fontId="9" fillId="0" borderId="25" xfId="1" applyNumberFormat="1" applyFont="1" applyBorder="1"/>
    <xf numFmtId="3" fontId="9" fillId="0" borderId="23" xfId="1" applyNumberFormat="1" applyFont="1" applyBorder="1"/>
    <xf numFmtId="0" fontId="5" fillId="2" borderId="18" xfId="0" applyFont="1" applyFill="1" applyBorder="1" applyAlignment="1">
      <alignment horizontal="center" wrapText="1"/>
    </xf>
    <xf numFmtId="3" fontId="5" fillId="2" borderId="24" xfId="0" applyNumberFormat="1" applyFont="1" applyFill="1" applyBorder="1"/>
    <xf numFmtId="3" fontId="5" fillId="2" borderId="22" xfId="0" applyNumberFormat="1" applyFont="1" applyFill="1" applyBorder="1"/>
    <xf numFmtId="3" fontId="13" fillId="0" borderId="20" xfId="0" applyNumberFormat="1" applyFont="1" applyBorder="1"/>
    <xf numFmtId="0" fontId="6" fillId="0" borderId="17" xfId="0" applyFont="1" applyBorder="1" applyAlignment="1">
      <alignment horizontal="center" wrapText="1"/>
    </xf>
    <xf numFmtId="3" fontId="9" fillId="0" borderId="19" xfId="1" applyNumberFormat="1" applyFont="1" applyBorder="1"/>
    <xf numFmtId="3" fontId="12" fillId="0" borderId="15" xfId="1" applyNumberFormat="1" applyFont="1" applyBorder="1"/>
    <xf numFmtId="0" fontId="6" fillId="0" borderId="27" xfId="0" applyFont="1" applyBorder="1" applyAlignment="1">
      <alignment horizontal="center" wrapText="1"/>
    </xf>
    <xf numFmtId="3" fontId="10" fillId="2" borderId="23" xfId="0" applyNumberFormat="1" applyFont="1" applyFill="1" applyBorder="1"/>
    <xf numFmtId="0" fontId="14" fillId="0" borderId="28" xfId="0" applyFont="1" applyBorder="1"/>
    <xf numFmtId="0" fontId="14" fillId="0" borderId="19" xfId="0" applyFont="1" applyBorder="1"/>
    <xf numFmtId="0" fontId="15" fillId="0" borderId="19" xfId="0" applyFont="1" applyBorder="1"/>
    <xf numFmtId="0" fontId="6" fillId="2" borderId="12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wrapText="1"/>
    </xf>
    <xf numFmtId="3" fontId="7" fillId="2" borderId="23" xfId="0" applyNumberFormat="1" applyFont="1" applyFill="1" applyBorder="1"/>
    <xf numFmtId="3" fontId="7" fillId="2" borderId="5" xfId="0" applyNumberFormat="1" applyFont="1" applyFill="1" applyBorder="1"/>
    <xf numFmtId="3" fontId="7" fillId="3" borderId="5" xfId="0" applyNumberFormat="1" applyFont="1" applyFill="1" applyBorder="1"/>
    <xf numFmtId="3" fontId="6" fillId="2" borderId="12" xfId="0" applyNumberFormat="1" applyFont="1" applyFill="1" applyBorder="1"/>
    <xf numFmtId="3" fontId="13" fillId="0" borderId="28" xfId="0" applyNumberFormat="1" applyFont="1" applyBorder="1"/>
    <xf numFmtId="3" fontId="6" fillId="0" borderId="27" xfId="0" applyNumberFormat="1" applyFont="1" applyBorder="1"/>
    <xf numFmtId="3" fontId="7" fillId="2" borderId="25" xfId="0" applyNumberFormat="1" applyFont="1" applyFill="1" applyBorder="1"/>
    <xf numFmtId="3" fontId="7" fillId="2" borderId="21" xfId="0" applyNumberFormat="1" applyFont="1" applyFill="1" applyBorder="1"/>
    <xf numFmtId="3" fontId="7" fillId="3" borderId="21" xfId="0" applyNumberFormat="1" applyFont="1" applyFill="1" applyBorder="1"/>
    <xf numFmtId="3" fontId="7" fillId="2" borderId="22" xfId="0" applyNumberFormat="1" applyFont="1" applyFill="1" applyBorder="1"/>
    <xf numFmtId="3" fontId="9" fillId="0" borderId="29" xfId="1" applyNumberFormat="1" applyFont="1" applyBorder="1"/>
    <xf numFmtId="0" fontId="6" fillId="2" borderId="18" xfId="0" applyFont="1" applyFill="1" applyBorder="1" applyAlignment="1">
      <alignment horizontal="center" wrapText="1"/>
    </xf>
    <xf numFmtId="3" fontId="7" fillId="2" borderId="24" xfId="0" applyNumberFormat="1" applyFont="1" applyFill="1" applyBorder="1"/>
    <xf numFmtId="0" fontId="14" fillId="0" borderId="3" xfId="0" applyFont="1" applyBorder="1"/>
    <xf numFmtId="0" fontId="14" fillId="0" borderId="30" xfId="0" applyFont="1" applyBorder="1"/>
    <xf numFmtId="3" fontId="13" fillId="0" borderId="23" xfId="0" applyNumberFormat="1" applyFont="1" applyBorder="1"/>
    <xf numFmtId="3" fontId="13" fillId="0" borderId="31" xfId="0" applyNumberFormat="1" applyFont="1" applyBorder="1"/>
    <xf numFmtId="3" fontId="13" fillId="0" borderId="5" xfId="0" applyNumberFormat="1" applyFont="1" applyBorder="1"/>
    <xf numFmtId="3" fontId="13" fillId="0" borderId="21" xfId="0" applyNumberFormat="1" applyFont="1" applyBorder="1"/>
    <xf numFmtId="3" fontId="5" fillId="2" borderId="27" xfId="0" applyNumberFormat="1" applyFont="1" applyFill="1" applyBorder="1" applyAlignment="1">
      <alignment horizontal="center" wrapText="1"/>
    </xf>
    <xf numFmtId="3" fontId="10" fillId="2" borderId="29" xfId="0" applyNumberFormat="1" applyFont="1" applyFill="1" applyBorder="1"/>
    <xf numFmtId="3" fontId="10" fillId="2" borderId="19" xfId="0" applyNumberFormat="1" applyFont="1" applyFill="1" applyBorder="1"/>
    <xf numFmtId="3" fontId="5" fillId="2" borderId="6" xfId="0" applyNumberFormat="1" applyFont="1" applyFill="1" applyBorder="1"/>
    <xf numFmtId="3" fontId="10" fillId="2" borderId="6" xfId="0" applyNumberFormat="1" applyFont="1" applyFill="1" applyBorder="1"/>
    <xf numFmtId="3" fontId="5" fillId="2" borderId="32" xfId="0" applyNumberFormat="1" applyFont="1" applyFill="1" applyBorder="1"/>
    <xf numFmtId="3" fontId="7" fillId="2" borderId="29" xfId="0" applyNumberFormat="1" applyFont="1" applyFill="1" applyBorder="1"/>
    <xf numFmtId="3" fontId="7" fillId="2" borderId="19" xfId="0" applyNumberFormat="1" applyFont="1" applyFill="1" applyBorder="1"/>
    <xf numFmtId="3" fontId="7" fillId="3" borderId="19" xfId="0" applyNumberFormat="1" applyFont="1" applyFill="1" applyBorder="1"/>
    <xf numFmtId="3" fontId="7" fillId="2" borderId="15" xfId="0" applyNumberFormat="1" applyFont="1" applyFill="1" applyBorder="1"/>
    <xf numFmtId="3" fontId="6" fillId="2" borderId="27" xfId="0" applyNumberFormat="1" applyFont="1" applyFill="1" applyBorder="1"/>
    <xf numFmtId="0" fontId="6" fillId="2" borderId="0" xfId="0" applyFont="1" applyFill="1" applyAlignment="1">
      <alignment horizontal="center"/>
    </xf>
    <xf numFmtId="0" fontId="8" fillId="0" borderId="9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álna" xfId="0" builtinId="0"/>
    <cellStyle name="normáln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December%202025\invest&#237;cie,%20sum&#225;rne%20tabu&#318;ky%202025.xlsx" TargetMode="External"/><Relationship Id="rId1" Type="http://schemas.openxmlformats.org/officeDocument/2006/relationships/externalLinkPath" Target="invest&#237;cie,%20sum&#225;rne%20tabu&#318;ky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Janu&#225;r%202025\invest&#237;cie,%20sum&#225;rne%20tabu&#318;ky%202025.xlsx" TargetMode="External"/><Relationship Id="rId1" Type="http://schemas.openxmlformats.org/officeDocument/2006/relationships/externalLinkPath" Target="/Users/kovacikova/Documents/Rok%202025/Mesa&#269;n&#233;%20plnenie%202025/Janu&#225;r%202025/invest&#237;cie,%20sum&#225;rne%20tabu&#318;ky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Febru&#225;r%202025/invest&#237;cie,%20sum&#225;rne%20tabu&#318;ky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Marec%202025/invest&#237;cie,%20sum&#225;rne%20tabu&#318;ky%20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Apr&#237;l%202025/invest&#237;cie,%20sum&#225;rne%20tabu&#318;ky%20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M&#225;j%202025/invest&#237;cie,%20sum&#225;rne%20tabu&#318;ky%20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J&#250;n%202025/invest&#237;cie,%20sum&#225;rne%20tabu&#318;ky%20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J&#250;l%202025/invest&#237;cie,%20sum&#225;rne%20tabu&#318;ky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August%202025\invest&#237;cie,%20sum&#225;rne%20tabu&#318;ky%202025.xlsx" TargetMode="External"/><Relationship Id="rId1" Type="http://schemas.openxmlformats.org/officeDocument/2006/relationships/externalLinkPath" Target="/Users/kovacikova/Documents/Rok%202025/Mesa&#269;n&#233;%20plnenie%202025/August%202025/invest&#237;cie,%20sum&#225;rne%20tabu&#318;ky%20202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September%202025/invest&#237;cie,%20sum&#225;rne%20tabu&#318;ky%2020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Okt&#243;ber%202025/invest&#237;cie,%20sum&#225;rne%20tabu&#318;ky%20202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Documents/Rok%202025/Mesa&#269;n&#233;%20plnenie%202025/November%202025/invest&#237;cie,%20sum&#225;rne%20tabu&#318;ky%202025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December%202025\sum&#225;rne%20tabu&#318;ky%202025%20(1).xlsx" TargetMode="External"/><Relationship Id="rId1" Type="http://schemas.openxmlformats.org/officeDocument/2006/relationships/externalLinkPath" Target="sum&#225;rne%20tabu&#318;ky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N8">
            <v>476743</v>
          </cell>
          <cell r="AR8">
            <v>416981.27</v>
          </cell>
        </row>
        <row r="22">
          <cell r="AN22">
            <v>34070</v>
          </cell>
          <cell r="AR22">
            <v>16675.22</v>
          </cell>
        </row>
        <row r="36">
          <cell r="AN36">
            <v>353266</v>
          </cell>
          <cell r="AR36">
            <v>304493.24999999994</v>
          </cell>
        </row>
        <row r="46">
          <cell r="AN46">
            <v>63100</v>
          </cell>
          <cell r="AR46">
            <v>52766.450000000004</v>
          </cell>
        </row>
        <row r="52">
          <cell r="AN52">
            <v>1548342</v>
          </cell>
          <cell r="AR52">
            <v>1453248.4800000002</v>
          </cell>
        </row>
        <row r="68">
          <cell r="AN68">
            <v>1977218</v>
          </cell>
          <cell r="AR68">
            <v>1863786.1199999999</v>
          </cell>
        </row>
        <row r="76">
          <cell r="AN76">
            <v>2699184.6</v>
          </cell>
          <cell r="AR76">
            <v>2360153.65</v>
          </cell>
        </row>
        <row r="91">
          <cell r="AN91">
            <v>195000</v>
          </cell>
          <cell r="AR91">
            <v>188464</v>
          </cell>
        </row>
        <row r="95">
          <cell r="AN95">
            <v>16919227</v>
          </cell>
          <cell r="AR95">
            <v>15833437.330000002</v>
          </cell>
        </row>
        <row r="120">
          <cell r="AN120">
            <v>482643</v>
          </cell>
          <cell r="AR120">
            <v>404867.61</v>
          </cell>
        </row>
        <row r="131">
          <cell r="AN131">
            <v>1369591.4</v>
          </cell>
          <cell r="AR131">
            <v>1241746.5799999998</v>
          </cell>
        </row>
        <row r="140">
          <cell r="AN140">
            <v>617367</v>
          </cell>
          <cell r="AR140">
            <v>524847.04999999993</v>
          </cell>
        </row>
        <row r="152">
          <cell r="AN152">
            <v>2908125</v>
          </cell>
          <cell r="AR152">
            <v>2748300.58</v>
          </cell>
        </row>
        <row r="178">
          <cell r="AN178">
            <v>857645</v>
          </cell>
          <cell r="AR178">
            <v>528374.38</v>
          </cell>
        </row>
        <row r="179">
          <cell r="AN179">
            <v>4596728</v>
          </cell>
          <cell r="AR179">
            <v>3833203.1499999994</v>
          </cell>
        </row>
      </sheetData>
      <sheetData sheetId="2"/>
      <sheetData sheetId="3"/>
      <sheetData sheetId="4"/>
      <sheetData sheetId="5">
        <row r="4">
          <cell r="K4">
            <v>30090860</v>
          </cell>
          <cell r="L4">
            <v>28470275.990000002</v>
          </cell>
        </row>
        <row r="5">
          <cell r="K5">
            <v>29972222</v>
          </cell>
          <cell r="L5">
            <v>27522208.229999997</v>
          </cell>
        </row>
        <row r="8">
          <cell r="K8">
            <v>3685000</v>
          </cell>
          <cell r="L8">
            <v>3046848.8699999996</v>
          </cell>
        </row>
        <row r="9">
          <cell r="K9">
            <v>3842828</v>
          </cell>
          <cell r="L9">
            <v>3462597.8699999996</v>
          </cell>
        </row>
        <row r="12">
          <cell r="K12">
            <v>1322390</v>
          </cell>
          <cell r="L12">
            <v>828241.21000000008</v>
          </cell>
        </row>
        <row r="13">
          <cell r="K13">
            <v>1283200</v>
          </cell>
          <cell r="L13">
            <v>786539.02</v>
          </cell>
        </row>
      </sheetData>
      <sheetData sheetId="6">
        <row r="3">
          <cell r="C3">
            <v>16050</v>
          </cell>
          <cell r="D3">
            <v>12333.96</v>
          </cell>
        </row>
        <row r="4">
          <cell r="C4">
            <v>5120</v>
          </cell>
          <cell r="D4">
            <v>5116.8</v>
          </cell>
        </row>
        <row r="5">
          <cell r="C5">
            <v>7730</v>
          </cell>
          <cell r="D5">
            <v>6384.8</v>
          </cell>
        </row>
        <row r="6">
          <cell r="C6">
            <v>80000</v>
          </cell>
          <cell r="D6">
            <v>77036.539999999994</v>
          </cell>
        </row>
        <row r="7">
          <cell r="C7">
            <v>115000</v>
          </cell>
          <cell r="D7">
            <v>115000</v>
          </cell>
        </row>
        <row r="8">
          <cell r="C8">
            <v>227000</v>
          </cell>
          <cell r="D8">
            <v>226899.96</v>
          </cell>
        </row>
        <row r="9">
          <cell r="C9">
            <v>1895985</v>
          </cell>
          <cell r="D9">
            <v>1666699.68</v>
          </cell>
        </row>
        <row r="10">
          <cell r="C10">
            <v>12053.6</v>
          </cell>
          <cell r="D10">
            <v>11999.88</v>
          </cell>
        </row>
        <row r="11">
          <cell r="C11">
            <v>2154</v>
          </cell>
          <cell r="D11">
            <v>2153.9</v>
          </cell>
        </row>
        <row r="12">
          <cell r="C12">
            <v>5407</v>
          </cell>
          <cell r="D12">
            <v>5406.3600000000006</v>
          </cell>
        </row>
        <row r="13">
          <cell r="C13">
            <v>4027</v>
          </cell>
          <cell r="D13">
            <v>4026.77</v>
          </cell>
        </row>
        <row r="14">
          <cell r="C14">
            <v>322500</v>
          </cell>
          <cell r="D14">
            <v>322153.90999999997</v>
          </cell>
        </row>
        <row r="15">
          <cell r="C15">
            <v>250800</v>
          </cell>
          <cell r="D15">
            <v>250717.53000000003</v>
          </cell>
        </row>
        <row r="16">
          <cell r="C16">
            <v>105000</v>
          </cell>
          <cell r="D16">
            <v>105000</v>
          </cell>
        </row>
        <row r="17">
          <cell r="C17">
            <v>6044</v>
          </cell>
          <cell r="D17">
            <v>6043.01</v>
          </cell>
        </row>
        <row r="18">
          <cell r="C18">
            <v>269769</v>
          </cell>
          <cell r="D18">
            <v>265978.93</v>
          </cell>
        </row>
        <row r="19">
          <cell r="C19">
            <v>3530</v>
          </cell>
          <cell r="D19">
            <v>3530</v>
          </cell>
        </row>
        <row r="20">
          <cell r="C20">
            <v>4713</v>
          </cell>
          <cell r="D20">
            <v>4712.4399999999996</v>
          </cell>
        </row>
        <row r="22">
          <cell r="C22">
            <v>20999</v>
          </cell>
        </row>
        <row r="23">
          <cell r="C23">
            <v>27896.400000000001</v>
          </cell>
        </row>
        <row r="24">
          <cell r="C24">
            <v>247000</v>
          </cell>
          <cell r="D24">
            <v>247000</v>
          </cell>
        </row>
        <row r="25">
          <cell r="C25">
            <v>60000</v>
          </cell>
          <cell r="D25">
            <v>50000</v>
          </cell>
        </row>
        <row r="26">
          <cell r="C26">
            <v>17600</v>
          </cell>
          <cell r="D26">
            <v>17600</v>
          </cell>
        </row>
        <row r="27">
          <cell r="C27">
            <v>10000</v>
          </cell>
        </row>
        <row r="28">
          <cell r="C28">
            <v>10000</v>
          </cell>
        </row>
        <row r="29">
          <cell r="C29">
            <v>82500</v>
          </cell>
          <cell r="D29">
            <v>22853.4</v>
          </cell>
        </row>
        <row r="30">
          <cell r="C30">
            <v>33950</v>
          </cell>
          <cell r="D30">
            <v>33950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51118.67</v>
          </cell>
        </row>
        <row r="22">
          <cell r="AR22">
            <v>528.19000000000005</v>
          </cell>
        </row>
        <row r="36">
          <cell r="AR36">
            <v>17619.360000000004</v>
          </cell>
        </row>
        <row r="46">
          <cell r="AR46">
            <v>11229.55</v>
          </cell>
        </row>
        <row r="52">
          <cell r="AR52">
            <v>109237.86</v>
          </cell>
        </row>
        <row r="68">
          <cell r="AR68">
            <v>11125.19</v>
          </cell>
        </row>
        <row r="76">
          <cell r="AR76">
            <v>18908.330000000002</v>
          </cell>
        </row>
        <row r="91">
          <cell r="AR91">
            <v>0</v>
          </cell>
        </row>
        <row r="95">
          <cell r="AR95">
            <v>1678506.5</v>
          </cell>
        </row>
        <row r="120">
          <cell r="AR120">
            <v>39242.790000000008</v>
          </cell>
        </row>
        <row r="131">
          <cell r="AR131">
            <v>61897.03</v>
          </cell>
        </row>
        <row r="140">
          <cell r="AR140">
            <v>12215.17</v>
          </cell>
        </row>
        <row r="152">
          <cell r="AR152">
            <v>191915.4</v>
          </cell>
        </row>
        <row r="178">
          <cell r="AR178">
            <v>99451.31</v>
          </cell>
        </row>
        <row r="179">
          <cell r="AR179">
            <v>472067.95000000007</v>
          </cell>
        </row>
      </sheetData>
      <sheetData sheetId="2"/>
      <sheetData sheetId="3"/>
      <sheetData sheetId="4"/>
      <sheetData sheetId="5">
        <row r="4">
          <cell r="L4">
            <v>2647459.21</v>
          </cell>
        </row>
        <row r="5">
          <cell r="L5">
            <v>2602550.0500000003</v>
          </cell>
        </row>
        <row r="8">
          <cell r="L8">
            <v>5000</v>
          </cell>
        </row>
        <row r="9">
          <cell r="L9">
            <v>152858.33000000002</v>
          </cell>
        </row>
        <row r="12">
          <cell r="L12">
            <v>0</v>
          </cell>
        </row>
        <row r="13">
          <cell r="L13">
            <v>19654.920000000002</v>
          </cell>
        </row>
      </sheetData>
      <sheetData sheetId="6">
        <row r="3">
          <cell r="D3"/>
        </row>
        <row r="4">
          <cell r="D4"/>
        </row>
        <row r="5">
          <cell r="D5"/>
        </row>
        <row r="6">
          <cell r="D6">
            <v>18908.330000000002</v>
          </cell>
        </row>
        <row r="7">
          <cell r="D7"/>
        </row>
        <row r="8">
          <cell r="D8"/>
        </row>
        <row r="9">
          <cell r="D9">
            <v>100000</v>
          </cell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33950</v>
          </cell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76630.199999999983</v>
          </cell>
        </row>
        <row r="22">
          <cell r="AR22">
            <v>528.19000000000005</v>
          </cell>
        </row>
        <row r="36">
          <cell r="AR36">
            <v>53608.039999999986</v>
          </cell>
        </row>
        <row r="46">
          <cell r="AR46">
            <v>13484.789999999999</v>
          </cell>
        </row>
        <row r="52">
          <cell r="AR52">
            <v>222923.73</v>
          </cell>
        </row>
        <row r="68">
          <cell r="AR68">
            <v>20431.370000000003</v>
          </cell>
        </row>
        <row r="76">
          <cell r="AR76">
            <v>37816.660000000003</v>
          </cell>
        </row>
        <row r="91">
          <cell r="AR91">
            <v>38000</v>
          </cell>
        </row>
        <row r="95">
          <cell r="AR95">
            <v>3075600.4399999995</v>
          </cell>
        </row>
        <row r="120">
          <cell r="AR120">
            <v>94606.799999999988</v>
          </cell>
        </row>
        <row r="131">
          <cell r="AR131">
            <v>128512.51</v>
          </cell>
        </row>
        <row r="140">
          <cell r="AR140">
            <v>26636.670000000002</v>
          </cell>
        </row>
        <row r="152">
          <cell r="AR152">
            <v>519434.77999999991</v>
          </cell>
        </row>
        <row r="178">
          <cell r="AR178">
            <v>131055.92000000001</v>
          </cell>
        </row>
        <row r="179">
          <cell r="AR179">
            <v>937279.51</v>
          </cell>
        </row>
      </sheetData>
      <sheetData sheetId="2"/>
      <sheetData sheetId="3"/>
      <sheetData sheetId="4"/>
      <sheetData sheetId="5">
        <row r="4">
          <cell r="L4">
            <v>5066710.46</v>
          </cell>
        </row>
        <row r="5">
          <cell r="L5">
            <v>5160527.379999998</v>
          </cell>
        </row>
        <row r="8">
          <cell r="L8">
            <v>5000</v>
          </cell>
        </row>
        <row r="9">
          <cell r="L9">
            <v>177947.33000000002</v>
          </cell>
        </row>
        <row r="12">
          <cell r="L12">
            <v>146684.62</v>
          </cell>
        </row>
        <row r="13">
          <cell r="L13">
            <v>38074.9</v>
          </cell>
        </row>
      </sheetData>
      <sheetData sheetId="6">
        <row r="3">
          <cell r="D3"/>
        </row>
        <row r="4">
          <cell r="D4"/>
        </row>
        <row r="5">
          <cell r="D5"/>
        </row>
        <row r="6">
          <cell r="D6"/>
        </row>
        <row r="7">
          <cell r="D7">
            <v>37816.660000000003</v>
          </cell>
        </row>
        <row r="8">
          <cell r="D8"/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>
            <v>33950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108431.79</v>
          </cell>
        </row>
        <row r="22">
          <cell r="AR22">
            <v>528.19000000000005</v>
          </cell>
        </row>
        <row r="36">
          <cell r="AR36">
            <v>87495.39</v>
          </cell>
        </row>
        <row r="46">
          <cell r="AR46">
            <v>16535.46</v>
          </cell>
        </row>
        <row r="52">
          <cell r="AR52">
            <v>339177.29999999993</v>
          </cell>
        </row>
        <row r="68">
          <cell r="AR68">
            <v>183793.83</v>
          </cell>
        </row>
        <row r="76">
          <cell r="AR76">
            <v>86072.159999999989</v>
          </cell>
        </row>
        <row r="91">
          <cell r="AR91">
            <v>38000</v>
          </cell>
        </row>
        <row r="95">
          <cell r="AR95">
            <v>4097294.2</v>
          </cell>
        </row>
        <row r="120">
          <cell r="AR120">
            <v>161253.62000000002</v>
          </cell>
        </row>
        <row r="131">
          <cell r="AR131">
            <v>440738.01</v>
          </cell>
        </row>
        <row r="140">
          <cell r="AR140">
            <v>51915.510000000009</v>
          </cell>
        </row>
        <row r="152">
          <cell r="AR152">
            <v>624011.79</v>
          </cell>
        </row>
        <row r="178">
          <cell r="AR178">
            <v>178425.49</v>
          </cell>
        </row>
        <row r="179">
          <cell r="AR179">
            <v>1284354.58</v>
          </cell>
        </row>
      </sheetData>
      <sheetData sheetId="2"/>
      <sheetData sheetId="3"/>
      <sheetData sheetId="4"/>
      <sheetData sheetId="5">
        <row r="4">
          <cell r="L4">
            <v>7382406.4800000004</v>
          </cell>
        </row>
        <row r="5">
          <cell r="L5">
            <v>7059126.4699999997</v>
          </cell>
        </row>
        <row r="8">
          <cell r="L8">
            <v>6579.8</v>
          </cell>
        </row>
        <row r="9">
          <cell r="L9">
            <v>453298.45999999996</v>
          </cell>
        </row>
        <row r="12">
          <cell r="L12">
            <v>232504.77</v>
          </cell>
        </row>
        <row r="13">
          <cell r="L13">
            <v>185602.39</v>
          </cell>
        </row>
      </sheetData>
      <sheetData sheetId="6">
        <row r="3">
          <cell r="D3">
            <v>3058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56724.99</v>
          </cell>
        </row>
        <row r="8">
          <cell r="D8"/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>
            <v>247000</v>
          </cell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>
            <v>33950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142618.40999999997</v>
          </cell>
        </row>
        <row r="22">
          <cell r="AR22">
            <v>958.19</v>
          </cell>
        </row>
        <row r="36">
          <cell r="AR36">
            <v>117859.61000000002</v>
          </cell>
        </row>
        <row r="46">
          <cell r="AR46">
            <v>19217.919999999998</v>
          </cell>
        </row>
        <row r="52">
          <cell r="AR52">
            <v>438643.5</v>
          </cell>
        </row>
        <row r="68">
          <cell r="AR68">
            <v>482589.88</v>
          </cell>
        </row>
        <row r="76">
          <cell r="AR76">
            <v>1196987.32</v>
          </cell>
        </row>
        <row r="91">
          <cell r="AR91">
            <v>78000</v>
          </cell>
        </row>
        <row r="95">
          <cell r="AR95">
            <v>5217036.7200000007</v>
          </cell>
        </row>
        <row r="120">
          <cell r="AR120">
            <v>201007.08000000002</v>
          </cell>
        </row>
        <row r="131">
          <cell r="AR131">
            <v>531688.00000000012</v>
          </cell>
        </row>
        <row r="140">
          <cell r="AR140">
            <v>96024.309999999969</v>
          </cell>
        </row>
        <row r="152">
          <cell r="AR152">
            <v>734476.13000000012</v>
          </cell>
        </row>
        <row r="178">
          <cell r="AR178">
            <v>328336.14</v>
          </cell>
        </row>
        <row r="179">
          <cell r="AR179">
            <v>1509549.5499999998</v>
          </cell>
        </row>
      </sheetData>
      <sheetData sheetId="2"/>
      <sheetData sheetId="3"/>
      <sheetData sheetId="4"/>
      <sheetData sheetId="5">
        <row r="4">
          <cell r="L4">
            <v>10433686.050000001</v>
          </cell>
        </row>
        <row r="5">
          <cell r="L5">
            <v>9433549.9000000004</v>
          </cell>
        </row>
        <row r="8">
          <cell r="L8">
            <v>1004351.34</v>
          </cell>
        </row>
        <row r="9">
          <cell r="L9">
            <v>1449724.44</v>
          </cell>
        </row>
        <row r="12">
          <cell r="L12">
            <v>233054.31</v>
          </cell>
        </row>
        <row r="13">
          <cell r="L13">
            <v>211718.41999999998</v>
          </cell>
        </row>
      </sheetData>
      <sheetData sheetId="6">
        <row r="3">
          <cell r="D3">
            <v>3058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75633.320000000007</v>
          </cell>
        </row>
        <row r="8">
          <cell r="D8">
            <v>977517.65</v>
          </cell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100000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247000</v>
          </cell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>
            <v>33950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172231.21</v>
          </cell>
        </row>
        <row r="22">
          <cell r="AR22">
            <v>3724.3</v>
          </cell>
        </row>
        <row r="36">
          <cell r="AR36">
            <v>146787.60999999999</v>
          </cell>
        </row>
        <row r="46">
          <cell r="AR46">
            <v>22922.58</v>
          </cell>
        </row>
        <row r="52">
          <cell r="AR52">
            <v>547739.75000000012</v>
          </cell>
        </row>
        <row r="68">
          <cell r="AR68">
            <v>737639.70000000019</v>
          </cell>
        </row>
        <row r="76">
          <cell r="AR76">
            <v>1302884.94</v>
          </cell>
        </row>
        <row r="91">
          <cell r="AR91">
            <v>78000</v>
          </cell>
        </row>
        <row r="95">
          <cell r="AR95">
            <v>6562430.7599999998</v>
          </cell>
        </row>
        <row r="120">
          <cell r="AR120">
            <v>232271.30999999997</v>
          </cell>
        </row>
        <row r="131">
          <cell r="AR131">
            <v>627864.80000000005</v>
          </cell>
        </row>
        <row r="140">
          <cell r="AR140">
            <v>120250.87999999999</v>
          </cell>
        </row>
        <row r="152">
          <cell r="AR152">
            <v>1013103.21</v>
          </cell>
        </row>
        <row r="178">
          <cell r="AR178">
            <v>386309.27999999997</v>
          </cell>
        </row>
        <row r="179">
          <cell r="AR179">
            <v>1743606.19</v>
          </cell>
        </row>
      </sheetData>
      <sheetData sheetId="2"/>
      <sheetData sheetId="3"/>
      <sheetData sheetId="4"/>
      <sheetData sheetId="5">
        <row r="4">
          <cell r="L4">
            <v>12927107.040000003</v>
          </cell>
        </row>
        <row r="5">
          <cell r="L5">
            <v>11934067.42</v>
          </cell>
        </row>
        <row r="8">
          <cell r="L8">
            <v>1097851.3400000001</v>
          </cell>
        </row>
        <row r="9">
          <cell r="L9">
            <v>1524392.77</v>
          </cell>
        </row>
        <row r="12">
          <cell r="L12">
            <v>233114.31</v>
          </cell>
        </row>
        <row r="13">
          <cell r="L13">
            <v>239306.33000000002</v>
          </cell>
        </row>
      </sheetData>
      <sheetData sheetId="6">
        <row r="3">
          <cell r="D3">
            <v>8818</v>
          </cell>
        </row>
        <row r="4">
          <cell r="D4">
            <v>6384.8</v>
          </cell>
        </row>
        <row r="5">
          <cell r="D5"/>
        </row>
        <row r="6">
          <cell r="D6"/>
        </row>
        <row r="7">
          <cell r="D7">
            <v>94541.65</v>
          </cell>
        </row>
        <row r="8">
          <cell r="D8">
            <v>977517.65</v>
          </cell>
        </row>
        <row r="9">
          <cell r="D9"/>
        </row>
        <row r="10">
          <cell r="D10">
            <v>2153.9</v>
          </cell>
        </row>
        <row r="11">
          <cell r="D11">
            <v>4026.77</v>
          </cell>
        </row>
        <row r="12">
          <cell r="D12">
            <v>150000</v>
          </cell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>
            <v>247000</v>
          </cell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>
            <v>33950</v>
          </cell>
        </row>
      </sheetData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200908.34</v>
          </cell>
        </row>
        <row r="22">
          <cell r="AR22">
            <v>6541.15</v>
          </cell>
        </row>
        <row r="36">
          <cell r="AR36">
            <v>166575.35999999999</v>
          </cell>
        </row>
        <row r="46">
          <cell r="AR46">
            <v>26894.230000000003</v>
          </cell>
        </row>
        <row r="52">
          <cell r="AR52">
            <v>640978.78000000014</v>
          </cell>
        </row>
        <row r="68">
          <cell r="AR68">
            <v>810859.22</v>
          </cell>
        </row>
        <row r="76">
          <cell r="AR76">
            <v>1324917.1299999999</v>
          </cell>
        </row>
        <row r="91">
          <cell r="AR91">
            <v>78000</v>
          </cell>
        </row>
        <row r="95">
          <cell r="AR95">
            <v>8324088.1200000001</v>
          </cell>
        </row>
        <row r="120">
          <cell r="AR120">
            <v>249191.8</v>
          </cell>
        </row>
        <row r="131">
          <cell r="AR131">
            <v>745139.55999999994</v>
          </cell>
        </row>
        <row r="140">
          <cell r="AR140">
            <v>138980.35</v>
          </cell>
        </row>
        <row r="152">
          <cell r="AR152">
            <v>1308884.1499999999</v>
          </cell>
        </row>
        <row r="178">
          <cell r="AR178">
            <v>437389.63999999996</v>
          </cell>
        </row>
        <row r="179">
          <cell r="AR179">
            <v>2251981.1</v>
          </cell>
        </row>
      </sheetData>
      <sheetData sheetId="2"/>
      <sheetData sheetId="3"/>
      <sheetData sheetId="4"/>
      <sheetData sheetId="5">
        <row r="4">
          <cell r="L4">
            <v>15276250.35</v>
          </cell>
        </row>
        <row r="5">
          <cell r="L5">
            <v>14770462.790000001</v>
          </cell>
        </row>
        <row r="8">
          <cell r="L8">
            <v>1690845.9</v>
          </cell>
        </row>
        <row r="9">
          <cell r="L9">
            <v>1554606.3400000003</v>
          </cell>
        </row>
        <row r="12">
          <cell r="L12">
            <v>345248.48</v>
          </cell>
        </row>
        <row r="13">
          <cell r="L13">
            <v>386259.8</v>
          </cell>
        </row>
      </sheetData>
      <sheetData sheetId="6">
        <row r="3">
          <cell r="D3">
            <v>10294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/>
        </row>
        <row r="8">
          <cell r="D8">
            <v>113449.98</v>
          </cell>
        </row>
        <row r="9">
          <cell r="D9">
            <v>977517.65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50000</v>
          </cell>
        </row>
        <row r="15">
          <cell r="D15"/>
        </row>
        <row r="16">
          <cell r="D16">
            <v>100000</v>
          </cell>
        </row>
        <row r="17">
          <cell r="D17"/>
        </row>
        <row r="18">
          <cell r="D18">
            <v>4712.4399999999996</v>
          </cell>
        </row>
        <row r="19">
          <cell r="D19"/>
        </row>
        <row r="20">
          <cell r="D20"/>
        </row>
        <row r="21">
          <cell r="D21"/>
        </row>
        <row r="22">
          <cell r="D22">
            <v>247000</v>
          </cell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>
            <v>33950</v>
          </cell>
        </row>
      </sheetData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262792.06</v>
          </cell>
        </row>
        <row r="22">
          <cell r="AR22">
            <v>8635.02</v>
          </cell>
        </row>
        <row r="36">
          <cell r="AR36">
            <v>199695.53</v>
          </cell>
        </row>
        <row r="46">
          <cell r="AR46">
            <v>33943.07</v>
          </cell>
        </row>
        <row r="52">
          <cell r="AR52">
            <v>845531.19000000018</v>
          </cell>
        </row>
        <row r="68">
          <cell r="AR68">
            <v>921823.95000000019</v>
          </cell>
        </row>
        <row r="76">
          <cell r="AR76">
            <v>1426117.1500000001</v>
          </cell>
        </row>
        <row r="91">
          <cell r="AR91">
            <v>118000</v>
          </cell>
        </row>
        <row r="95">
          <cell r="AR95">
            <v>9606720.9800000004</v>
          </cell>
        </row>
        <row r="120">
          <cell r="AR120">
            <v>278196.74</v>
          </cell>
        </row>
        <row r="131">
          <cell r="AR131">
            <v>824671.22999999986</v>
          </cell>
        </row>
        <row r="140">
          <cell r="AR140">
            <v>185889.46999999997</v>
          </cell>
        </row>
        <row r="152">
          <cell r="AR152">
            <v>1641097.7799999998</v>
          </cell>
        </row>
        <row r="178">
          <cell r="AR178">
            <v>528293.13</v>
          </cell>
        </row>
        <row r="179">
          <cell r="AR179">
            <v>2484519.44</v>
          </cell>
        </row>
      </sheetData>
      <sheetData sheetId="2"/>
      <sheetData sheetId="3"/>
      <sheetData sheetId="4"/>
      <sheetData sheetId="5">
        <row r="4">
          <cell r="L4">
            <v>17697104.960000001</v>
          </cell>
        </row>
        <row r="5">
          <cell r="L5">
            <v>17111699.960000005</v>
          </cell>
        </row>
        <row r="8">
          <cell r="L8">
            <v>2081968.8599999999</v>
          </cell>
        </row>
        <row r="9">
          <cell r="L9">
            <v>1841339.94</v>
          </cell>
        </row>
        <row r="12">
          <cell r="L12">
            <v>395248.48</v>
          </cell>
        </row>
        <row r="13">
          <cell r="L13">
            <v>412886.83999999997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132358.31</v>
          </cell>
        </row>
        <row r="9">
          <cell r="D9">
            <v>986216.16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192684.79999999999</v>
          </cell>
        </row>
        <row r="15">
          <cell r="D15"/>
        </row>
        <row r="16">
          <cell r="D16">
            <v>100000</v>
          </cell>
        </row>
        <row r="17">
          <cell r="D17"/>
        </row>
        <row r="18">
          <cell r="D18"/>
        </row>
        <row r="19">
          <cell r="D19">
            <v>4712.4399999999996</v>
          </cell>
        </row>
        <row r="20">
          <cell r="D20"/>
        </row>
        <row r="21">
          <cell r="D21"/>
        </row>
        <row r="22">
          <cell r="D22"/>
        </row>
        <row r="23">
          <cell r="D23">
            <v>247000</v>
          </cell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>
            <v>33950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288348.59000000003</v>
          </cell>
        </row>
        <row r="22">
          <cell r="AR22">
            <v>9322.69</v>
          </cell>
        </row>
        <row r="36">
          <cell r="AR36">
            <v>213387.55999999997</v>
          </cell>
        </row>
        <row r="46">
          <cell r="AR46">
            <v>39772.020000000004</v>
          </cell>
        </row>
        <row r="52">
          <cell r="AR52">
            <v>960136.00999999989</v>
          </cell>
        </row>
        <row r="68">
          <cell r="AR68">
            <v>1137281.6599999999</v>
          </cell>
        </row>
        <row r="76">
          <cell r="AR76">
            <v>1468044.16</v>
          </cell>
        </row>
        <row r="91">
          <cell r="AR91">
            <v>168464</v>
          </cell>
        </row>
        <row r="95">
          <cell r="AR95">
            <v>10653953.450000001</v>
          </cell>
        </row>
        <row r="120">
          <cell r="AR120">
            <v>302750.83</v>
          </cell>
        </row>
        <row r="131">
          <cell r="AR131">
            <v>899847.33</v>
          </cell>
        </row>
        <row r="140">
          <cell r="AR140">
            <v>284232.98</v>
          </cell>
        </row>
        <row r="152">
          <cell r="AR152">
            <v>1760912.0899999999</v>
          </cell>
        </row>
        <row r="178">
          <cell r="AR178">
            <v>594553.41</v>
          </cell>
        </row>
        <row r="179">
          <cell r="AR179">
            <v>2701845.6399999997</v>
          </cell>
        </row>
      </sheetData>
      <sheetData sheetId="2"/>
      <sheetData sheetId="3"/>
      <sheetData sheetId="4"/>
      <sheetData sheetId="5">
        <row r="4">
          <cell r="L4">
            <v>20147122.030000001</v>
          </cell>
        </row>
        <row r="5">
          <cell r="L5">
            <v>18884768.52</v>
          </cell>
        </row>
        <row r="8">
          <cell r="L8">
            <v>2081968.8599999999</v>
          </cell>
        </row>
        <row r="9">
          <cell r="L9">
            <v>2159769.7200000002</v>
          </cell>
        </row>
        <row r="12">
          <cell r="L12">
            <v>397194.17</v>
          </cell>
        </row>
        <row r="13">
          <cell r="L13">
            <v>438314.18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151266.64000000001</v>
          </cell>
        </row>
        <row r="9">
          <cell r="D9">
            <v>986216.16</v>
          </cell>
        </row>
        <row r="10">
          <cell r="D10"/>
        </row>
        <row r="11">
          <cell r="D11">
            <v>2153.9</v>
          </cell>
        </row>
        <row r="12">
          <cell r="D12"/>
        </row>
        <row r="13">
          <cell r="D13">
            <v>4026.77</v>
          </cell>
        </row>
        <row r="14">
          <cell r="D14">
            <v>217176.25</v>
          </cell>
        </row>
        <row r="15">
          <cell r="D15"/>
        </row>
        <row r="16">
          <cell r="D16">
            <v>105000</v>
          </cell>
        </row>
        <row r="17">
          <cell r="D17">
            <v>266500</v>
          </cell>
        </row>
        <row r="18">
          <cell r="D18">
            <v>3530</v>
          </cell>
        </row>
        <row r="19">
          <cell r="D19">
            <v>4712.4399999999996</v>
          </cell>
        </row>
        <row r="21">
          <cell r="D21"/>
        </row>
        <row r="22">
          <cell r="D22"/>
        </row>
        <row r="23">
          <cell r="D23">
            <v>247000</v>
          </cell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>
            <v>33950</v>
          </cell>
        </row>
      </sheetData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313822.11000000004</v>
          </cell>
        </row>
        <row r="22">
          <cell r="AR22">
            <v>10546.54</v>
          </cell>
        </row>
        <row r="36">
          <cell r="AR36">
            <v>234417.34</v>
          </cell>
        </row>
        <row r="46">
          <cell r="AR46">
            <v>42710.25</v>
          </cell>
        </row>
        <row r="52">
          <cell r="AR52">
            <v>1053494.71</v>
          </cell>
        </row>
        <row r="68">
          <cell r="AR68">
            <v>1257216.1499999997</v>
          </cell>
        </row>
        <row r="76">
          <cell r="AR76">
            <v>1525911.14</v>
          </cell>
        </row>
        <row r="91">
          <cell r="AR91">
            <v>188464</v>
          </cell>
        </row>
        <row r="95">
          <cell r="AR95">
            <v>12122018.85</v>
          </cell>
        </row>
        <row r="120">
          <cell r="AR120">
            <v>326605.49</v>
          </cell>
        </row>
        <row r="131">
          <cell r="AR131">
            <v>967416.87999999966</v>
          </cell>
        </row>
        <row r="140">
          <cell r="AR140">
            <v>353089.84</v>
          </cell>
        </row>
        <row r="152">
          <cell r="AR152">
            <v>1946698.35</v>
          </cell>
        </row>
        <row r="178">
          <cell r="AR178">
            <v>649666.02000000014</v>
          </cell>
        </row>
        <row r="179">
          <cell r="AR179">
            <v>3042383.3800000004</v>
          </cell>
        </row>
      </sheetData>
      <sheetData sheetId="2"/>
      <sheetData sheetId="3"/>
      <sheetData sheetId="4"/>
      <sheetData sheetId="5">
        <row r="4">
          <cell r="L4">
            <v>22355824.659999996</v>
          </cell>
        </row>
        <row r="5">
          <cell r="L5">
            <v>21258825.800000001</v>
          </cell>
        </row>
        <row r="8">
          <cell r="L8">
            <v>2078179.35</v>
          </cell>
        </row>
        <row r="9">
          <cell r="L9">
            <v>2190536.33</v>
          </cell>
        </row>
        <row r="12">
          <cell r="L12">
            <v>440675.1</v>
          </cell>
        </row>
        <row r="13">
          <cell r="L13">
            <v>585098.92000000004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170174.97</v>
          </cell>
        </row>
        <row r="9">
          <cell r="D9">
            <v>990414.58</v>
          </cell>
        </row>
        <row r="10">
          <cell r="D10"/>
        </row>
        <row r="11">
          <cell r="D11">
            <v>2153.9</v>
          </cell>
        </row>
        <row r="12">
          <cell r="D12">
            <v>5406.3600000000006</v>
          </cell>
        </row>
        <row r="13">
          <cell r="D13">
            <v>4026.77</v>
          </cell>
        </row>
        <row r="14">
          <cell r="D14">
            <v>217176.25</v>
          </cell>
        </row>
        <row r="15">
          <cell r="D15"/>
        </row>
        <row r="16">
          <cell r="D16">
            <v>105000</v>
          </cell>
        </row>
        <row r="17">
          <cell r="D17">
            <v>6043.01</v>
          </cell>
        </row>
        <row r="18">
          <cell r="D18">
            <v>262710.49</v>
          </cell>
        </row>
        <row r="19">
          <cell r="D19">
            <v>3530</v>
          </cell>
        </row>
        <row r="20">
          <cell r="D20">
            <v>4712.4399999999996</v>
          </cell>
        </row>
        <row r="21">
          <cell r="D21"/>
        </row>
        <row r="22">
          <cell r="D22"/>
        </row>
        <row r="23">
          <cell r="D23"/>
        </row>
        <row r="24">
          <cell r="D24">
            <v>247000</v>
          </cell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>
            <v>33950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341585.71</v>
          </cell>
        </row>
        <row r="22">
          <cell r="AR22">
            <v>11513.54</v>
          </cell>
        </row>
        <row r="36">
          <cell r="AR36">
            <v>257908.73999999993</v>
          </cell>
        </row>
        <row r="46">
          <cell r="AR46">
            <v>46107.75</v>
          </cell>
        </row>
        <row r="52">
          <cell r="AR52">
            <v>1156954.3899999999</v>
          </cell>
        </row>
        <row r="68">
          <cell r="AR68">
            <v>1407180.4999999998</v>
          </cell>
        </row>
        <row r="76">
          <cell r="AR76">
            <v>1604310.19</v>
          </cell>
        </row>
        <row r="91">
          <cell r="AR91">
            <v>188464</v>
          </cell>
        </row>
        <row r="95">
          <cell r="AR95">
            <v>13473399.390000002</v>
          </cell>
        </row>
        <row r="120">
          <cell r="AR120">
            <v>351520.66</v>
          </cell>
        </row>
        <row r="131">
          <cell r="AR131">
            <v>1037676.1</v>
          </cell>
        </row>
        <row r="140">
          <cell r="AR140">
            <v>389869.97</v>
          </cell>
        </row>
        <row r="152">
          <cell r="AR152">
            <v>2080373.8800000001</v>
          </cell>
        </row>
        <row r="178">
          <cell r="AR178">
            <v>716320.77</v>
          </cell>
        </row>
        <row r="179">
          <cell r="AR179">
            <v>3272289.7200000007</v>
          </cell>
        </row>
      </sheetData>
      <sheetData sheetId="2"/>
      <sheetData sheetId="3"/>
      <sheetData sheetId="4"/>
      <sheetData sheetId="5">
        <row r="4">
          <cell r="L4">
            <v>24624689.34</v>
          </cell>
        </row>
        <row r="5">
          <cell r="L5">
            <v>23382199.560000002</v>
          </cell>
        </row>
        <row r="8">
          <cell r="L8">
            <v>2189413.0799999996</v>
          </cell>
        </row>
        <row r="9">
          <cell r="L9">
            <v>2339675.7299999995</v>
          </cell>
        </row>
        <row r="12">
          <cell r="L12">
            <v>445458.01999999996</v>
          </cell>
        </row>
        <row r="13">
          <cell r="L13">
            <v>613600.02</v>
          </cell>
        </row>
      </sheetData>
      <sheetData sheetId="6">
        <row r="3">
          <cell r="D3">
            <v>11735.96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189083.3</v>
          </cell>
        </row>
        <row r="9">
          <cell r="D9">
            <v>990414.58</v>
          </cell>
        </row>
        <row r="10">
          <cell r="D10">
            <v>11999.88</v>
          </cell>
        </row>
        <row r="11">
          <cell r="D11">
            <v>2153.9</v>
          </cell>
        </row>
        <row r="12">
          <cell r="D12">
            <v>5406.3600000000006</v>
          </cell>
        </row>
        <row r="13">
          <cell r="D13">
            <v>4026.77</v>
          </cell>
        </row>
        <row r="14">
          <cell r="D14">
            <v>322153.90999999997</v>
          </cell>
        </row>
        <row r="15">
          <cell r="D15">
            <v>13253.53</v>
          </cell>
        </row>
        <row r="16">
          <cell r="D16">
            <v>105000</v>
          </cell>
        </row>
        <row r="17">
          <cell r="D17">
            <v>6043.01</v>
          </cell>
        </row>
        <row r="18">
          <cell r="D18">
            <v>262710.49</v>
          </cell>
        </row>
        <row r="19">
          <cell r="D19">
            <v>3530</v>
          </cell>
        </row>
        <row r="20">
          <cell r="D20">
            <v>4712.4399999999996</v>
          </cell>
        </row>
        <row r="21">
          <cell r="D21"/>
        </row>
        <row r="22">
          <cell r="D22"/>
        </row>
        <row r="23">
          <cell r="D23"/>
        </row>
        <row r="24">
          <cell r="D24">
            <v>247000</v>
          </cell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>
            <v>33950</v>
          </cell>
        </row>
      </sheetData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390763.63</v>
          </cell>
        </row>
        <row r="22">
          <cell r="AR22">
            <v>13610.060000000001</v>
          </cell>
        </row>
        <row r="36">
          <cell r="AR36">
            <v>270490.67</v>
          </cell>
        </row>
        <row r="46">
          <cell r="AR46">
            <v>49321.03</v>
          </cell>
        </row>
        <row r="52">
          <cell r="AR52">
            <v>1257311.8800000001</v>
          </cell>
        </row>
        <row r="68">
          <cell r="AR68">
            <v>1498533.73</v>
          </cell>
        </row>
        <row r="76">
          <cell r="AR76">
            <v>2334724.7499999995</v>
          </cell>
        </row>
        <row r="91">
          <cell r="AR91">
            <v>188464</v>
          </cell>
        </row>
        <row r="95">
          <cell r="AR95">
            <v>14554389.880000001</v>
          </cell>
        </row>
        <row r="120">
          <cell r="AR120">
            <v>373993.66999999993</v>
          </cell>
        </row>
        <row r="131">
          <cell r="AR131">
            <v>1130087.07</v>
          </cell>
        </row>
        <row r="140">
          <cell r="AR140">
            <v>450644.15</v>
          </cell>
        </row>
        <row r="152">
          <cell r="AR152">
            <v>2515222.0500000003</v>
          </cell>
        </row>
        <row r="178">
          <cell r="AR178">
            <v>769888.78</v>
          </cell>
        </row>
        <row r="179">
          <cell r="AR179">
            <v>3490749.5499999993</v>
          </cell>
        </row>
      </sheetData>
      <sheetData sheetId="2"/>
      <sheetData sheetId="3"/>
      <sheetData sheetId="4"/>
      <sheetData sheetId="5">
        <row r="4">
          <cell r="L4">
            <v>26637112.060000002</v>
          </cell>
        </row>
        <row r="5">
          <cell r="L5">
            <v>25588673.190000001</v>
          </cell>
        </row>
        <row r="8">
          <cell r="L8">
            <v>2920436.7399999998</v>
          </cell>
        </row>
        <row r="9">
          <cell r="L9">
            <v>3060865.5</v>
          </cell>
        </row>
        <row r="12">
          <cell r="L12">
            <v>445558.01999999996</v>
          </cell>
        </row>
        <row r="13">
          <cell r="L13">
            <v>638656.21</v>
          </cell>
        </row>
      </sheetData>
      <sheetData sheetId="6">
        <row r="3">
          <cell r="D3">
            <v>11985.96</v>
          </cell>
        </row>
        <row r="4">
          <cell r="D4">
            <v>5116.8</v>
          </cell>
        </row>
        <row r="5">
          <cell r="D5">
            <v>6384.8</v>
          </cell>
        </row>
        <row r="6">
          <cell r="D6"/>
        </row>
        <row r="7">
          <cell r="D7">
            <v>115000</v>
          </cell>
        </row>
        <row r="8">
          <cell r="D8">
            <v>207991.63</v>
          </cell>
        </row>
        <row r="9">
          <cell r="D9">
            <v>1666699.68</v>
          </cell>
        </row>
        <row r="10">
          <cell r="D10">
            <v>11999.88</v>
          </cell>
        </row>
        <row r="11">
          <cell r="D11">
            <v>2153.9</v>
          </cell>
        </row>
        <row r="12">
          <cell r="D12">
            <v>5406.3600000000006</v>
          </cell>
        </row>
        <row r="13">
          <cell r="D13">
            <v>4026.77</v>
          </cell>
        </row>
        <row r="14">
          <cell r="D14">
            <v>322153.90999999997</v>
          </cell>
        </row>
        <row r="15">
          <cell r="D15">
            <v>13253.53</v>
          </cell>
        </row>
        <row r="16">
          <cell r="D16">
            <v>105000</v>
          </cell>
        </row>
        <row r="17">
          <cell r="D17">
            <v>6043.01</v>
          </cell>
        </row>
        <row r="18">
          <cell r="D18">
            <v>265978.93</v>
          </cell>
        </row>
        <row r="19">
          <cell r="D19">
            <v>3530</v>
          </cell>
        </row>
        <row r="20">
          <cell r="D20">
            <v>4712.4399999999996</v>
          </cell>
        </row>
        <row r="21">
          <cell r="D21"/>
        </row>
        <row r="22">
          <cell r="D22"/>
        </row>
        <row r="23">
          <cell r="D23"/>
        </row>
        <row r="24">
          <cell r="D24">
            <v>247000</v>
          </cell>
        </row>
        <row r="25">
          <cell r="D25">
            <v>22477.9</v>
          </cell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>
            <v>33950</v>
          </cell>
        </row>
      </sheetData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"/>
      <sheetName val="výdavky podľa programov"/>
      <sheetName val="vývoj rozpočtu "/>
      <sheetName val="investície"/>
      <sheetName val="záväzky"/>
    </sheetNames>
    <sheetDataSet>
      <sheetData sheetId="0"/>
      <sheetData sheetId="1"/>
      <sheetData sheetId="2"/>
      <sheetData sheetId="3"/>
      <sheetData sheetId="4">
        <row r="3">
          <cell r="C3">
            <v>3501793.47</v>
          </cell>
          <cell r="D3">
            <v>3480635.14</v>
          </cell>
          <cell r="E3">
            <v>2247001.16</v>
          </cell>
          <cell r="F3">
            <v>2420408.63</v>
          </cell>
          <cell r="G3">
            <v>2351466.2599999998</v>
          </cell>
          <cell r="H3">
            <v>2190276.17</v>
          </cell>
          <cell r="I3">
            <v>3040074.78</v>
          </cell>
          <cell r="J3">
            <v>2893274.14</v>
          </cell>
          <cell r="K3">
            <v>2019658.18</v>
          </cell>
          <cell r="L3">
            <v>2156106.2400000002</v>
          </cell>
          <cell r="M3">
            <v>2679996.84</v>
          </cell>
          <cell r="N3">
            <v>2445355.87</v>
          </cell>
        </row>
        <row r="4">
          <cell r="C4">
            <v>7648</v>
          </cell>
          <cell r="D4">
            <v>9898</v>
          </cell>
          <cell r="E4">
            <v>974565.65</v>
          </cell>
          <cell r="F4">
            <v>225</v>
          </cell>
          <cell r="G4">
            <v>6592.8</v>
          </cell>
          <cell r="H4">
            <v>142281.76</v>
          </cell>
          <cell r="J4">
            <v>109011.37</v>
          </cell>
          <cell r="K4">
            <v>959520.58</v>
          </cell>
          <cell r="L4">
            <v>860039.92</v>
          </cell>
          <cell r="M4">
            <v>183754.82</v>
          </cell>
          <cell r="N4">
            <v>183754.82</v>
          </cell>
        </row>
        <row r="7">
          <cell r="C7">
            <v>242128.76</v>
          </cell>
          <cell r="D7">
            <v>215170.39</v>
          </cell>
          <cell r="E7">
            <v>203610.93</v>
          </cell>
          <cell r="F7">
            <v>241424.03</v>
          </cell>
          <cell r="G7">
            <v>298077.14</v>
          </cell>
          <cell r="H7">
            <v>354326.13</v>
          </cell>
          <cell r="I7">
            <v>259045.24</v>
          </cell>
          <cell r="J7">
            <v>270117.64</v>
          </cell>
          <cell r="K7">
            <v>329208.92</v>
          </cell>
          <cell r="L7">
            <v>394422.65</v>
          </cell>
          <cell r="M7">
            <v>287728.82999999996</v>
          </cell>
          <cell r="N7">
            <v>292606.24</v>
          </cell>
        </row>
        <row r="8">
          <cell r="C8">
            <v>563037.42000000004</v>
          </cell>
          <cell r="D8">
            <v>543681.87</v>
          </cell>
          <cell r="E8">
            <v>503760.72</v>
          </cell>
          <cell r="F8">
            <v>199197.97</v>
          </cell>
          <cell r="G8">
            <v>54124.45</v>
          </cell>
          <cell r="H8">
            <v>254143.93</v>
          </cell>
          <cell r="I8">
            <v>275185.46999999997</v>
          </cell>
          <cell r="J8">
            <v>101238.44</v>
          </cell>
          <cell r="K8">
            <v>122326.65</v>
          </cell>
          <cell r="L8">
            <v>145495.38</v>
          </cell>
          <cell r="M8">
            <v>189672.63</v>
          </cell>
          <cell r="N8">
            <v>-4022.86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zoomScale="90" zoomScaleNormal="90" workbookViewId="0">
      <pane xSplit="1" topLeftCell="B1" activePane="topRight" state="frozen"/>
      <selection pane="topRight" sqref="A1:N1"/>
    </sheetView>
  </sheetViews>
  <sheetFormatPr defaultRowHeight="15" x14ac:dyDescent="0.25"/>
  <cols>
    <col min="1" max="1" width="22.85546875" style="5" customWidth="1"/>
    <col min="2" max="2" width="17.5703125" style="5" customWidth="1"/>
    <col min="3" max="3" width="20" style="5" customWidth="1"/>
    <col min="4" max="4" width="19.140625" style="5" customWidth="1"/>
    <col min="5" max="13" width="19.28515625" style="5" customWidth="1"/>
    <col min="14" max="14" width="19.28515625" style="11" customWidth="1"/>
    <col min="15" max="16384" width="9.140625" style="5"/>
  </cols>
  <sheetData>
    <row r="1" spans="1:14" ht="15.75" x14ac:dyDescent="0.25">
      <c r="A1" s="110" t="s">
        <v>40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6.5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4"/>
    </row>
    <row r="3" spans="1:14" s="6" customFormat="1" ht="38.25" thickBot="1" x14ac:dyDescent="0.35">
      <c r="A3" s="23" t="s">
        <v>37</v>
      </c>
      <c r="B3" s="24" t="s">
        <v>53</v>
      </c>
      <c r="C3" s="25" t="s">
        <v>54</v>
      </c>
      <c r="D3" s="66" t="s">
        <v>55</v>
      </c>
      <c r="E3" s="26" t="s">
        <v>56</v>
      </c>
      <c r="F3" s="26" t="s">
        <v>57</v>
      </c>
      <c r="G3" s="26" t="s">
        <v>58</v>
      </c>
      <c r="H3" s="26" t="s">
        <v>59</v>
      </c>
      <c r="I3" s="26" t="s">
        <v>60</v>
      </c>
      <c r="J3" s="26" t="s">
        <v>61</v>
      </c>
      <c r="K3" s="26" t="s">
        <v>62</v>
      </c>
      <c r="L3" s="26" t="s">
        <v>63</v>
      </c>
      <c r="M3" s="26" t="s">
        <v>64</v>
      </c>
      <c r="N3" s="99" t="s">
        <v>65</v>
      </c>
    </row>
    <row r="4" spans="1:14" ht="18.75" x14ac:dyDescent="0.3">
      <c r="A4" s="21" t="s">
        <v>0</v>
      </c>
      <c r="B4" s="22">
        <f>'[1]sumár '!$K$4</f>
        <v>30090860</v>
      </c>
      <c r="C4" s="74">
        <f>'[2]sumár '!$L$4</f>
        <v>2647459.21</v>
      </c>
      <c r="D4" s="59">
        <f>'[3]sumár '!$L$4</f>
        <v>5066710.46</v>
      </c>
      <c r="E4" s="59">
        <f>'[4]sumár '!$L$4</f>
        <v>7382406.4800000004</v>
      </c>
      <c r="F4" s="59">
        <f>'[5]sumár '!$L$4</f>
        <v>10433686.050000001</v>
      </c>
      <c r="G4" s="59">
        <f>'[6]sumár '!$L$4</f>
        <v>12927107.040000003</v>
      </c>
      <c r="H4" s="59">
        <f>'[7]sumár '!$L$4</f>
        <v>15276250.35</v>
      </c>
      <c r="I4" s="59">
        <f>'[8]sumár '!$L$4</f>
        <v>17697104.960000001</v>
      </c>
      <c r="J4" s="59">
        <f>'[9]sumár '!$L$4</f>
        <v>20147122.030000001</v>
      </c>
      <c r="K4" s="59">
        <f>'[10]sumár '!$L$4</f>
        <v>22355824.659999996</v>
      </c>
      <c r="L4" s="59">
        <f>'[11]sumár '!$L$4</f>
        <v>24624689.34</v>
      </c>
      <c r="M4" s="59">
        <f>'[12]sumár '!$L$4</f>
        <v>26637112.060000002</v>
      </c>
      <c r="N4" s="100">
        <f>'[1]sumár '!$L$4</f>
        <v>28470275.990000002</v>
      </c>
    </row>
    <row r="5" spans="1:14" ht="18.75" x14ac:dyDescent="0.3">
      <c r="A5" s="14" t="s">
        <v>1</v>
      </c>
      <c r="B5" s="17">
        <f>'[1]sumár '!$K$5</f>
        <v>29972222</v>
      </c>
      <c r="C5" s="53">
        <f>'[2]sumár '!$L$5</f>
        <v>2602550.0500000003</v>
      </c>
      <c r="D5" s="60">
        <f>'[3]sumár '!$L$5</f>
        <v>5160527.379999998</v>
      </c>
      <c r="E5" s="60">
        <f>'[4]sumár '!$L$5</f>
        <v>7059126.4699999997</v>
      </c>
      <c r="F5" s="60">
        <f>'[5]sumár '!$L$5</f>
        <v>9433549.9000000004</v>
      </c>
      <c r="G5" s="60">
        <f>'[6]sumár '!$L$5</f>
        <v>11934067.42</v>
      </c>
      <c r="H5" s="60">
        <f>'[7]sumár '!$L$5</f>
        <v>14770462.790000001</v>
      </c>
      <c r="I5" s="60">
        <f>'[8]sumár '!$L$5</f>
        <v>17111699.960000005</v>
      </c>
      <c r="J5" s="60">
        <f>'[9]sumár '!$L$5</f>
        <v>18884768.52</v>
      </c>
      <c r="K5" s="60">
        <f>'[10]sumár '!$L$5</f>
        <v>21258825.800000001</v>
      </c>
      <c r="L5" s="60">
        <f>'[11]sumár '!$L$5</f>
        <v>23382199.560000002</v>
      </c>
      <c r="M5" s="60">
        <f>'[12]sumár '!$L$5</f>
        <v>25588673.190000001</v>
      </c>
      <c r="N5" s="101">
        <f>'[1]sumár '!$L$5</f>
        <v>27522208.229999997</v>
      </c>
    </row>
    <row r="6" spans="1:14" s="6" customFormat="1" ht="18.75" x14ac:dyDescent="0.3">
      <c r="A6" s="15" t="s">
        <v>2</v>
      </c>
      <c r="B6" s="18">
        <f>B4-B5</f>
        <v>118638</v>
      </c>
      <c r="C6" s="54">
        <f>C4-C5</f>
        <v>44909.159999999683</v>
      </c>
      <c r="D6" s="61">
        <f t="shared" ref="D6:L6" si="0">D4-D5</f>
        <v>-93816.919999998063</v>
      </c>
      <c r="E6" s="13">
        <f t="shared" si="0"/>
        <v>323280.01000000071</v>
      </c>
      <c r="F6" s="13">
        <f t="shared" si="0"/>
        <v>1000136.1500000004</v>
      </c>
      <c r="G6" s="13">
        <f t="shared" si="0"/>
        <v>993039.62000000291</v>
      </c>
      <c r="H6" s="13">
        <f t="shared" ref="H6" si="1">H4-H5</f>
        <v>505787.55999999866</v>
      </c>
      <c r="I6" s="13">
        <f t="shared" si="0"/>
        <v>585404.99999999627</v>
      </c>
      <c r="J6" s="13">
        <f t="shared" si="0"/>
        <v>1262353.5100000016</v>
      </c>
      <c r="K6" s="13">
        <f>K4-K5</f>
        <v>1096998.8599999957</v>
      </c>
      <c r="L6" s="13">
        <f t="shared" si="0"/>
        <v>1242489.7799999975</v>
      </c>
      <c r="M6" s="13">
        <f>M4-M5</f>
        <v>1048438.870000001</v>
      </c>
      <c r="N6" s="102">
        <f>N4-N5</f>
        <v>948067.76000000536</v>
      </c>
    </row>
    <row r="7" spans="1:14" ht="18.75" x14ac:dyDescent="0.3">
      <c r="A7" s="14" t="s">
        <v>3</v>
      </c>
      <c r="B7" s="17">
        <f>'[1]sumár '!$K$8</f>
        <v>3685000</v>
      </c>
      <c r="C7" s="53">
        <f>'[2]sumár '!$L$8</f>
        <v>5000</v>
      </c>
      <c r="D7" s="60">
        <f>'[3]sumár '!$L$8</f>
        <v>5000</v>
      </c>
      <c r="E7" s="60">
        <f>'[4]sumár '!$L$8</f>
        <v>6579.8</v>
      </c>
      <c r="F7" s="60">
        <f>'[5]sumár '!$L$8</f>
        <v>1004351.34</v>
      </c>
      <c r="G7" s="60">
        <f>'[6]sumár '!$L$8</f>
        <v>1097851.3400000001</v>
      </c>
      <c r="H7" s="60">
        <f>'[7]sumár '!$L$8</f>
        <v>1690845.9</v>
      </c>
      <c r="I7" s="60">
        <f>'[8]sumár '!$L$8</f>
        <v>2081968.8599999999</v>
      </c>
      <c r="J7" s="60">
        <f>'[9]sumár '!$L$8</f>
        <v>2081968.8599999999</v>
      </c>
      <c r="K7" s="60">
        <f>'[10]sumár '!$L$8</f>
        <v>2078179.35</v>
      </c>
      <c r="L7" s="60">
        <f>'[11]sumár '!$L$8</f>
        <v>2189413.0799999996</v>
      </c>
      <c r="M7" s="60">
        <f>'[12]sumár '!$L$8</f>
        <v>2920436.7399999998</v>
      </c>
      <c r="N7" s="101">
        <f>'[1]sumár '!$L$8</f>
        <v>3046848.8699999996</v>
      </c>
    </row>
    <row r="8" spans="1:14" ht="18.75" x14ac:dyDescent="0.3">
      <c r="A8" s="14" t="s">
        <v>4</v>
      </c>
      <c r="B8" s="17">
        <f>'[1]sumár '!$K$9</f>
        <v>3842828</v>
      </c>
      <c r="C8" s="53">
        <f>'[2]sumár '!$L$9</f>
        <v>152858.33000000002</v>
      </c>
      <c r="D8" s="60">
        <f>'[3]sumár '!$L$9</f>
        <v>177947.33000000002</v>
      </c>
      <c r="E8" s="60">
        <f>'[4]sumár '!$L$9</f>
        <v>453298.45999999996</v>
      </c>
      <c r="F8" s="60">
        <f>'[5]sumár '!$L$9</f>
        <v>1449724.44</v>
      </c>
      <c r="G8" s="60">
        <f>'[6]sumár '!$L$9</f>
        <v>1524392.77</v>
      </c>
      <c r="H8" s="60">
        <f>'[7]sumár '!$L$9</f>
        <v>1554606.3400000003</v>
      </c>
      <c r="I8" s="60">
        <f>'[8]sumár '!$L$9</f>
        <v>1841339.94</v>
      </c>
      <c r="J8" s="60">
        <f>'[9]sumár '!$L$9</f>
        <v>2159769.7200000002</v>
      </c>
      <c r="K8" s="60">
        <f>'[10]sumár '!$L$9</f>
        <v>2190536.33</v>
      </c>
      <c r="L8" s="60">
        <f>'[11]sumár '!$L$9</f>
        <v>2339675.7299999995</v>
      </c>
      <c r="M8" s="60">
        <f>'[12]sumár '!$L$9</f>
        <v>3060865.5</v>
      </c>
      <c r="N8" s="101">
        <f>'[1]sumár '!$L$9</f>
        <v>3462597.8699999996</v>
      </c>
    </row>
    <row r="9" spans="1:14" s="6" customFormat="1" ht="18.75" x14ac:dyDescent="0.3">
      <c r="A9" s="15" t="s">
        <v>5</v>
      </c>
      <c r="B9" s="18">
        <f>B7-B8</f>
        <v>-157828</v>
      </c>
      <c r="C9" s="54">
        <f>C7-C8</f>
        <v>-147858.33000000002</v>
      </c>
      <c r="D9" s="61">
        <f t="shared" ref="D9:L9" si="2">D7-D8</f>
        <v>-172947.33000000002</v>
      </c>
      <c r="E9" s="13">
        <f t="shared" si="2"/>
        <v>-446718.66</v>
      </c>
      <c r="F9" s="13">
        <f t="shared" si="2"/>
        <v>-445373.1</v>
      </c>
      <c r="G9" s="13">
        <f t="shared" si="2"/>
        <v>-426541.42999999993</v>
      </c>
      <c r="H9" s="13">
        <f t="shared" ref="H9" si="3">H7-H8</f>
        <v>136239.55999999959</v>
      </c>
      <c r="I9" s="13">
        <f t="shared" si="2"/>
        <v>240628.91999999993</v>
      </c>
      <c r="J9" s="13">
        <f t="shared" si="2"/>
        <v>-77800.860000000335</v>
      </c>
      <c r="K9" s="13">
        <f>K7-K8</f>
        <v>-112356.97999999998</v>
      </c>
      <c r="L9" s="13">
        <f t="shared" si="2"/>
        <v>-150262.64999999991</v>
      </c>
      <c r="M9" s="13">
        <f>M7-M8</f>
        <v>-140428.76000000024</v>
      </c>
      <c r="N9" s="102">
        <f>N7-N8</f>
        <v>-415749</v>
      </c>
    </row>
    <row r="10" spans="1:14" ht="18.75" x14ac:dyDescent="0.3">
      <c r="A10" s="14" t="s">
        <v>6</v>
      </c>
      <c r="B10" s="17">
        <f>'[1]sumár '!$K$12</f>
        <v>1322390</v>
      </c>
      <c r="C10" s="53">
        <f>'[2]sumár '!$L$12</f>
        <v>0</v>
      </c>
      <c r="D10" s="60">
        <f>'[3]sumár '!$L$12</f>
        <v>146684.62</v>
      </c>
      <c r="E10" s="60">
        <f>'[4]sumár '!$L$12</f>
        <v>232504.77</v>
      </c>
      <c r="F10" s="60">
        <f>'[5]sumár '!$L$12</f>
        <v>233054.31</v>
      </c>
      <c r="G10" s="60">
        <f>'[6]sumár '!$L$12</f>
        <v>233114.31</v>
      </c>
      <c r="H10" s="60">
        <f>'[7]sumár '!$L$12</f>
        <v>345248.48</v>
      </c>
      <c r="I10" s="60">
        <f>'[8]sumár '!$L$12</f>
        <v>395248.48</v>
      </c>
      <c r="J10" s="60">
        <f>'[9]sumár '!$L$12</f>
        <v>397194.17</v>
      </c>
      <c r="K10" s="60">
        <f>'[10]sumár '!$L$12</f>
        <v>440675.1</v>
      </c>
      <c r="L10" s="60">
        <f>'[11]sumár '!$L$12</f>
        <v>445458.01999999996</v>
      </c>
      <c r="M10" s="60">
        <f>'[12]sumár '!$L$12</f>
        <v>445558.01999999996</v>
      </c>
      <c r="N10" s="101">
        <f>'[1]sumár '!$L$12</f>
        <v>828241.21000000008</v>
      </c>
    </row>
    <row r="11" spans="1:14" ht="18.75" x14ac:dyDescent="0.3">
      <c r="A11" s="14" t="s">
        <v>7</v>
      </c>
      <c r="B11" s="17">
        <f>'[1]sumár '!$K$13</f>
        <v>1283200</v>
      </c>
      <c r="C11" s="53">
        <f>'[2]sumár '!$L$13</f>
        <v>19654.920000000002</v>
      </c>
      <c r="D11" s="60">
        <f>'[3]sumár '!$L$13</f>
        <v>38074.9</v>
      </c>
      <c r="E11" s="60">
        <f>'[4]sumár '!$L$13</f>
        <v>185602.39</v>
      </c>
      <c r="F11" s="60">
        <f>'[5]sumár '!$L$13</f>
        <v>211718.41999999998</v>
      </c>
      <c r="G11" s="60">
        <f>'[6]sumár '!$L$13</f>
        <v>239306.33000000002</v>
      </c>
      <c r="H11" s="60">
        <f>'[7]sumár '!$L$13</f>
        <v>386259.8</v>
      </c>
      <c r="I11" s="60">
        <f>'[8]sumár '!$L$13</f>
        <v>412886.83999999997</v>
      </c>
      <c r="J11" s="60">
        <f>'[9]sumár '!$L$13</f>
        <v>438314.18</v>
      </c>
      <c r="K11" s="60">
        <f>'[10]sumár '!$L$13</f>
        <v>585098.92000000004</v>
      </c>
      <c r="L11" s="60">
        <f>'[11]sumár '!$L$13</f>
        <v>613600.02</v>
      </c>
      <c r="M11" s="60">
        <f>'[12]sumár '!$L$13</f>
        <v>638656.21</v>
      </c>
      <c r="N11" s="101">
        <f>'[1]sumár '!$L$13</f>
        <v>786539.02</v>
      </c>
    </row>
    <row r="12" spans="1:14" s="6" customFormat="1" ht="18.75" x14ac:dyDescent="0.3">
      <c r="A12" s="15" t="s">
        <v>8</v>
      </c>
      <c r="B12" s="18">
        <f>B10-B11</f>
        <v>39190</v>
      </c>
      <c r="C12" s="54">
        <f>C10-C11</f>
        <v>-19654.920000000002</v>
      </c>
      <c r="D12" s="61">
        <f t="shared" ref="D12:L12" si="4">D10-D11</f>
        <v>108609.72</v>
      </c>
      <c r="E12" s="13">
        <f t="shared" si="4"/>
        <v>46902.379999999976</v>
      </c>
      <c r="F12" s="13">
        <f t="shared" si="4"/>
        <v>21335.890000000014</v>
      </c>
      <c r="G12" s="13">
        <f t="shared" si="4"/>
        <v>-6192.0200000000186</v>
      </c>
      <c r="H12" s="13">
        <f t="shared" ref="H12" si="5">H10-H11</f>
        <v>-41011.320000000007</v>
      </c>
      <c r="I12" s="13">
        <f t="shared" si="4"/>
        <v>-17638.359999999986</v>
      </c>
      <c r="J12" s="13">
        <f t="shared" si="4"/>
        <v>-41120.010000000009</v>
      </c>
      <c r="K12" s="13">
        <f>K10-K11</f>
        <v>-144423.82000000007</v>
      </c>
      <c r="L12" s="13">
        <f t="shared" si="4"/>
        <v>-168142.00000000006</v>
      </c>
      <c r="M12" s="13">
        <f>M10-M11</f>
        <v>-193098.19</v>
      </c>
      <c r="N12" s="102">
        <f>N10-N11</f>
        <v>41702.190000000061</v>
      </c>
    </row>
    <row r="13" spans="1:14" ht="18.75" x14ac:dyDescent="0.3">
      <c r="A13" s="14" t="s">
        <v>9</v>
      </c>
      <c r="B13" s="17">
        <f>B4+B7+B10</f>
        <v>35098250</v>
      </c>
      <c r="C13" s="53">
        <f>C4+C7+C10</f>
        <v>2652459.21</v>
      </c>
      <c r="D13" s="60">
        <f t="shared" ref="D13:L13" si="6">D4+D7+D10</f>
        <v>5218395.08</v>
      </c>
      <c r="E13" s="12">
        <f t="shared" si="6"/>
        <v>7621491.0499999998</v>
      </c>
      <c r="F13" s="12">
        <f t="shared" si="6"/>
        <v>11671091.700000001</v>
      </c>
      <c r="G13" s="12">
        <f t="shared" si="6"/>
        <v>14258072.690000003</v>
      </c>
      <c r="H13" s="12">
        <f t="shared" ref="H13" si="7">H4+H7+H10</f>
        <v>17312344.73</v>
      </c>
      <c r="I13" s="12">
        <f t="shared" si="6"/>
        <v>20174322.300000001</v>
      </c>
      <c r="J13" s="12">
        <f t="shared" si="6"/>
        <v>22626285.060000002</v>
      </c>
      <c r="K13" s="12">
        <f>K4+K7+K10</f>
        <v>24874679.109999999</v>
      </c>
      <c r="L13" s="12">
        <f t="shared" si="6"/>
        <v>27259560.439999998</v>
      </c>
      <c r="M13" s="12">
        <f t="shared" ref="M13:N14" si="8">M4+M7+M10</f>
        <v>30003106.82</v>
      </c>
      <c r="N13" s="103">
        <f t="shared" si="8"/>
        <v>32345366.070000004</v>
      </c>
    </row>
    <row r="14" spans="1:14" ht="18.75" x14ac:dyDescent="0.3">
      <c r="A14" s="14" t="s">
        <v>10</v>
      </c>
      <c r="B14" s="17">
        <f>B5+B8+B11</f>
        <v>35098250</v>
      </c>
      <c r="C14" s="53">
        <f>C5+C8+C11</f>
        <v>2775063.3000000003</v>
      </c>
      <c r="D14" s="60">
        <f t="shared" ref="D14:L14" si="9">D5+D8+D11</f>
        <v>5376549.6099999985</v>
      </c>
      <c r="E14" s="12">
        <f t="shared" si="9"/>
        <v>7698027.3199999994</v>
      </c>
      <c r="F14" s="12">
        <f t="shared" si="9"/>
        <v>11094992.76</v>
      </c>
      <c r="G14" s="12">
        <f t="shared" si="9"/>
        <v>13697766.52</v>
      </c>
      <c r="H14" s="12">
        <f t="shared" ref="H14" si="10">H5+H8+H11</f>
        <v>16711328.930000002</v>
      </c>
      <c r="I14" s="12">
        <f t="shared" si="9"/>
        <v>19365926.740000006</v>
      </c>
      <c r="J14" s="12">
        <f t="shared" si="9"/>
        <v>21482852.419999998</v>
      </c>
      <c r="K14" s="12">
        <f>K5+K8+K11</f>
        <v>24034461.050000004</v>
      </c>
      <c r="L14" s="12">
        <f t="shared" si="9"/>
        <v>26335475.310000002</v>
      </c>
      <c r="M14" s="12">
        <f t="shared" si="8"/>
        <v>29288194.900000002</v>
      </c>
      <c r="N14" s="103">
        <f t="shared" si="8"/>
        <v>31771345.119999997</v>
      </c>
    </row>
    <row r="15" spans="1:14" s="6" customFormat="1" ht="19.5" thickBot="1" x14ac:dyDescent="0.35">
      <c r="A15" s="16" t="s">
        <v>11</v>
      </c>
      <c r="B15" s="19">
        <f>B13-B14</f>
        <v>0</v>
      </c>
      <c r="C15" s="68">
        <f>C13-C14</f>
        <v>-122604.09000000032</v>
      </c>
      <c r="D15" s="67">
        <f t="shared" ref="D15:L15" si="11">D13-D14</f>
        <v>-158154.5299999984</v>
      </c>
      <c r="E15" s="20">
        <f t="shared" si="11"/>
        <v>-76536.269999999553</v>
      </c>
      <c r="F15" s="20">
        <f t="shared" si="11"/>
        <v>576098.94000000134</v>
      </c>
      <c r="G15" s="20">
        <f t="shared" si="11"/>
        <v>560306.17000000365</v>
      </c>
      <c r="H15" s="20">
        <f t="shared" ref="H15" si="12">H13-H14</f>
        <v>601015.79999999888</v>
      </c>
      <c r="I15" s="20">
        <f t="shared" si="11"/>
        <v>808395.55999999493</v>
      </c>
      <c r="J15" s="20">
        <f t="shared" si="11"/>
        <v>1143432.6400000043</v>
      </c>
      <c r="K15" s="20">
        <f>K13-K14</f>
        <v>840218.05999999493</v>
      </c>
      <c r="L15" s="20">
        <f t="shared" si="11"/>
        <v>924085.12999999523</v>
      </c>
      <c r="M15" s="20">
        <f>M13-M14</f>
        <v>714911.91999999806</v>
      </c>
      <c r="N15" s="104">
        <f>N13-N14</f>
        <v>574020.95000000671</v>
      </c>
    </row>
    <row r="16" spans="1:14" x14ac:dyDescent="0.25">
      <c r="D16" s="7"/>
      <c r="E16" s="7"/>
      <c r="F16" s="7"/>
      <c r="G16" s="7"/>
      <c r="H16" s="7"/>
      <c r="I16" s="7"/>
      <c r="J16" s="7"/>
      <c r="K16" s="7"/>
      <c r="L16" s="7"/>
      <c r="M16" s="7"/>
    </row>
    <row r="20" spans="4:13" x14ac:dyDescent="0.25"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1">
    <mergeCell ref="A1:N1"/>
  </mergeCells>
  <phoneticPr fontId="0" type="noConversion"/>
  <pageMargins left="0.39370078740157483" right="0" top="0" bottom="0" header="0" footer="0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workbookViewId="0">
      <pane xSplit="1" topLeftCell="E1" activePane="topRight" state="frozen"/>
      <selection pane="topRight" activeCell="L13" sqref="L13"/>
    </sheetView>
  </sheetViews>
  <sheetFormatPr defaultRowHeight="15" x14ac:dyDescent="0.25"/>
  <cols>
    <col min="1" max="1" width="35.85546875" style="5" customWidth="1"/>
    <col min="2" max="2" width="15.85546875" style="5" customWidth="1"/>
    <col min="3" max="3" width="12.140625" style="5" customWidth="1"/>
    <col min="4" max="4" width="13.7109375" style="5" customWidth="1"/>
    <col min="5" max="14" width="15" style="5" customWidth="1"/>
    <col min="15" max="16384" width="9.140625" style="5"/>
  </cols>
  <sheetData>
    <row r="1" spans="1:14" ht="15.75" x14ac:dyDescent="0.25">
      <c r="A1" s="110" t="s">
        <v>34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5.75" thickBot="1" x14ac:dyDescent="0.3"/>
    <row r="3" spans="1:14" s="6" customFormat="1" ht="32.25" thickBot="1" x14ac:dyDescent="0.3">
      <c r="A3" s="32" t="s">
        <v>38</v>
      </c>
      <c r="B3" s="33" t="s">
        <v>66</v>
      </c>
      <c r="C3" s="34" t="s">
        <v>67</v>
      </c>
      <c r="D3" s="91" t="s">
        <v>68</v>
      </c>
      <c r="E3" s="78" t="s">
        <v>69</v>
      </c>
      <c r="F3" s="78" t="s">
        <v>70</v>
      </c>
      <c r="G3" s="78" t="s">
        <v>71</v>
      </c>
      <c r="H3" s="78" t="s">
        <v>72</v>
      </c>
      <c r="I3" s="78" t="s">
        <v>73</v>
      </c>
      <c r="J3" s="78" t="s">
        <v>74</v>
      </c>
      <c r="K3" s="78" t="s">
        <v>75</v>
      </c>
      <c r="L3" s="78" t="s">
        <v>76</v>
      </c>
      <c r="M3" s="78" t="s">
        <v>77</v>
      </c>
      <c r="N3" s="79" t="s">
        <v>78</v>
      </c>
    </row>
    <row r="4" spans="1:14" ht="15.75" x14ac:dyDescent="0.25">
      <c r="A4" s="30" t="s">
        <v>12</v>
      </c>
      <c r="B4" s="31">
        <f>'[1]výdavky '!$AN$8</f>
        <v>476743</v>
      </c>
      <c r="C4" s="80">
        <f>'[2]výdavky '!$AR$8</f>
        <v>51118.67</v>
      </c>
      <c r="D4" s="86">
        <f>'[3]výdavky '!$AR$8</f>
        <v>76630.199999999983</v>
      </c>
      <c r="E4" s="86">
        <f>'[4]výdavky '!$AR$8</f>
        <v>108431.79</v>
      </c>
      <c r="F4" s="86">
        <f>'[5]výdavky '!$AR$8</f>
        <v>142618.40999999997</v>
      </c>
      <c r="G4" s="86">
        <f>'[6]výdavky '!$AR$8</f>
        <v>172231.21</v>
      </c>
      <c r="H4" s="86">
        <f>'[7]výdavky '!$AR$8</f>
        <v>200908.34</v>
      </c>
      <c r="I4" s="86">
        <f>'[8]výdavky '!$AR$8</f>
        <v>262792.06</v>
      </c>
      <c r="J4" s="86">
        <f>'[9]výdavky '!$AR$8</f>
        <v>288348.59000000003</v>
      </c>
      <c r="K4" s="86">
        <f>'[10]výdavky '!$AR$8</f>
        <v>313822.11000000004</v>
      </c>
      <c r="L4" s="86">
        <f>'[11]výdavky '!$AR$8</f>
        <v>341585.71</v>
      </c>
      <c r="M4" s="86">
        <f>'[12]výdavky '!$AR$8</f>
        <v>390763.63</v>
      </c>
      <c r="N4" s="105">
        <f>'[1]výdavky '!$AR$8</f>
        <v>416981.27</v>
      </c>
    </row>
    <row r="5" spans="1:14" ht="15.75" x14ac:dyDescent="0.25">
      <c r="A5" s="27" t="s">
        <v>13</v>
      </c>
      <c r="B5" s="28">
        <f>'[1]výdavky '!$AN$22</f>
        <v>34070</v>
      </c>
      <c r="C5" s="81">
        <f>'[2]výdavky '!$AR$22</f>
        <v>528.19000000000005</v>
      </c>
      <c r="D5" s="87">
        <f>'[3]výdavky '!$AR$22</f>
        <v>528.19000000000005</v>
      </c>
      <c r="E5" s="87">
        <f>'[4]výdavky '!$AR$22</f>
        <v>528.19000000000005</v>
      </c>
      <c r="F5" s="87">
        <f>'[5]výdavky '!$AR$22</f>
        <v>958.19</v>
      </c>
      <c r="G5" s="87">
        <f>'[6]výdavky '!$AR$22</f>
        <v>3724.3</v>
      </c>
      <c r="H5" s="87">
        <f>'[7]výdavky '!$AR$22</f>
        <v>6541.15</v>
      </c>
      <c r="I5" s="87">
        <f>'[8]výdavky '!$AR$22</f>
        <v>8635.02</v>
      </c>
      <c r="J5" s="87">
        <f>'[9]výdavky '!$AR$22</f>
        <v>9322.69</v>
      </c>
      <c r="K5" s="87">
        <f>'[10]výdavky '!$AR$22</f>
        <v>10546.54</v>
      </c>
      <c r="L5" s="87">
        <f>'[11]výdavky '!$AR$22</f>
        <v>11513.54</v>
      </c>
      <c r="M5" s="87">
        <f>'[12]výdavky '!$AR$22</f>
        <v>13610.060000000001</v>
      </c>
      <c r="N5" s="106">
        <f>'[1]výdavky '!$AR$22</f>
        <v>16675.22</v>
      </c>
    </row>
    <row r="6" spans="1:14" ht="15.75" x14ac:dyDescent="0.25">
      <c r="A6" s="27" t="s">
        <v>14</v>
      </c>
      <c r="B6" s="28">
        <f>'[1]výdavky '!$AN$36</f>
        <v>353266</v>
      </c>
      <c r="C6" s="81">
        <f>'[2]výdavky '!$AR$36</f>
        <v>17619.360000000004</v>
      </c>
      <c r="D6" s="87">
        <f>'[3]výdavky '!$AR$36</f>
        <v>53608.039999999986</v>
      </c>
      <c r="E6" s="87">
        <f>'[4]výdavky '!$AR$36</f>
        <v>87495.39</v>
      </c>
      <c r="F6" s="87">
        <f>'[5]výdavky '!$AR$36</f>
        <v>117859.61000000002</v>
      </c>
      <c r="G6" s="87">
        <f>'[6]výdavky '!$AR$36</f>
        <v>146787.60999999999</v>
      </c>
      <c r="H6" s="87">
        <f>'[7]výdavky '!$AR$36</f>
        <v>166575.35999999999</v>
      </c>
      <c r="I6" s="87">
        <f>'[8]výdavky '!$AR$36</f>
        <v>199695.53</v>
      </c>
      <c r="J6" s="87">
        <f>'[9]výdavky '!$AR$36</f>
        <v>213387.55999999997</v>
      </c>
      <c r="K6" s="87">
        <f>'[10]výdavky '!$AR$36</f>
        <v>234417.34</v>
      </c>
      <c r="L6" s="87">
        <f>'[11]výdavky '!$AR$36</f>
        <v>257908.73999999993</v>
      </c>
      <c r="M6" s="87">
        <f>'[12]výdavky '!$AR$36</f>
        <v>270490.67</v>
      </c>
      <c r="N6" s="106">
        <f>'[1]výdavky '!$AR$36</f>
        <v>304493.24999999994</v>
      </c>
    </row>
    <row r="7" spans="1:14" ht="15.75" x14ac:dyDescent="0.25">
      <c r="A7" s="27" t="s">
        <v>15</v>
      </c>
      <c r="B7" s="28">
        <f>'[1]výdavky '!$AN$46</f>
        <v>63100</v>
      </c>
      <c r="C7" s="81">
        <f>'[2]výdavky '!$AR$46</f>
        <v>11229.55</v>
      </c>
      <c r="D7" s="87">
        <f>'[3]výdavky '!$AR$46</f>
        <v>13484.789999999999</v>
      </c>
      <c r="E7" s="87">
        <f>'[4]výdavky '!$AR$46</f>
        <v>16535.46</v>
      </c>
      <c r="F7" s="87">
        <f>'[5]výdavky '!$AR$46</f>
        <v>19217.919999999998</v>
      </c>
      <c r="G7" s="87">
        <f>'[6]výdavky '!$AR$46</f>
        <v>22922.58</v>
      </c>
      <c r="H7" s="87">
        <f>'[7]výdavky '!$AR$46</f>
        <v>26894.230000000003</v>
      </c>
      <c r="I7" s="87">
        <f>'[8]výdavky '!$AR$46</f>
        <v>33943.07</v>
      </c>
      <c r="J7" s="87">
        <f>'[9]výdavky '!$AR$46</f>
        <v>39772.020000000004</v>
      </c>
      <c r="K7" s="87">
        <f>'[10]výdavky '!$AR$46</f>
        <v>42710.25</v>
      </c>
      <c r="L7" s="87">
        <f>'[11]výdavky '!$AR$46</f>
        <v>46107.75</v>
      </c>
      <c r="M7" s="87">
        <f>'[12]výdavky '!$AR$46</f>
        <v>49321.03</v>
      </c>
      <c r="N7" s="106">
        <f>'[1]výdavky '!$AR$46</f>
        <v>52766.450000000004</v>
      </c>
    </row>
    <row r="8" spans="1:14" ht="15.75" x14ac:dyDescent="0.25">
      <c r="A8" s="27" t="s">
        <v>16</v>
      </c>
      <c r="B8" s="28">
        <f>'[1]výdavky '!$AN$52</f>
        <v>1548342</v>
      </c>
      <c r="C8" s="81">
        <f>'[2]výdavky '!$AR$52</f>
        <v>109237.86</v>
      </c>
      <c r="D8" s="87">
        <f>'[3]výdavky '!$AR$52</f>
        <v>222923.73</v>
      </c>
      <c r="E8" s="87">
        <f>'[4]výdavky '!$AR$52</f>
        <v>339177.29999999993</v>
      </c>
      <c r="F8" s="87">
        <f>'[5]výdavky '!$AR$52</f>
        <v>438643.5</v>
      </c>
      <c r="G8" s="87">
        <f>'[6]výdavky '!$AR$52</f>
        <v>547739.75000000012</v>
      </c>
      <c r="H8" s="87">
        <f>'[7]výdavky '!$AR$52</f>
        <v>640978.78000000014</v>
      </c>
      <c r="I8" s="87">
        <f>'[8]výdavky '!$AR$52</f>
        <v>845531.19000000018</v>
      </c>
      <c r="J8" s="87">
        <f>'[9]výdavky '!$AR$52</f>
        <v>960136.00999999989</v>
      </c>
      <c r="K8" s="87">
        <f>'[10]výdavky '!$AR$52</f>
        <v>1053494.71</v>
      </c>
      <c r="L8" s="87">
        <f>'[11]výdavky '!$AR$52</f>
        <v>1156954.3899999999</v>
      </c>
      <c r="M8" s="87">
        <f>'[12]výdavky '!$AR$52</f>
        <v>1257311.8800000001</v>
      </c>
      <c r="N8" s="106">
        <f>'[1]výdavky '!$AR$52</f>
        <v>1453248.4800000002</v>
      </c>
    </row>
    <row r="9" spans="1:14" ht="15.75" x14ac:dyDescent="0.25">
      <c r="A9" s="27" t="s">
        <v>17</v>
      </c>
      <c r="B9" s="28">
        <f>'[1]výdavky '!$AN$68</f>
        <v>1977218</v>
      </c>
      <c r="C9" s="81">
        <f>'[2]výdavky '!$AR$68</f>
        <v>11125.19</v>
      </c>
      <c r="D9" s="87">
        <f>'[3]výdavky '!$AR$68</f>
        <v>20431.370000000003</v>
      </c>
      <c r="E9" s="87">
        <f>'[4]výdavky '!$AR$68</f>
        <v>183793.83</v>
      </c>
      <c r="F9" s="87">
        <f>'[5]výdavky '!$AR$68</f>
        <v>482589.88</v>
      </c>
      <c r="G9" s="87">
        <f>'[6]výdavky '!$AR$68</f>
        <v>737639.70000000019</v>
      </c>
      <c r="H9" s="87">
        <f>'[7]výdavky '!$AR$68</f>
        <v>810859.22</v>
      </c>
      <c r="I9" s="87">
        <f>'[8]výdavky '!$AR$68</f>
        <v>921823.95000000019</v>
      </c>
      <c r="J9" s="87">
        <f>'[9]výdavky '!$AR$68</f>
        <v>1137281.6599999999</v>
      </c>
      <c r="K9" s="87">
        <f>'[10]výdavky '!$AR$68</f>
        <v>1257216.1499999997</v>
      </c>
      <c r="L9" s="87">
        <f>'[11]výdavky '!$AR$68</f>
        <v>1407180.4999999998</v>
      </c>
      <c r="M9" s="87">
        <f>'[12]výdavky '!$AR$68</f>
        <v>1498533.73</v>
      </c>
      <c r="N9" s="106">
        <f>'[1]výdavky '!$AR$68</f>
        <v>1863786.1199999999</v>
      </c>
    </row>
    <row r="10" spans="1:14" ht="15.75" x14ac:dyDescent="0.25">
      <c r="A10" s="27" t="s">
        <v>18</v>
      </c>
      <c r="B10" s="28">
        <f>'[1]výdavky '!$AN$76</f>
        <v>2699184.6</v>
      </c>
      <c r="C10" s="81">
        <f>'[2]výdavky '!$AR$76</f>
        <v>18908.330000000002</v>
      </c>
      <c r="D10" s="87">
        <f>'[3]výdavky '!$AR$76</f>
        <v>37816.660000000003</v>
      </c>
      <c r="E10" s="87">
        <f>'[4]výdavky '!$AR$76</f>
        <v>86072.159999999989</v>
      </c>
      <c r="F10" s="87">
        <f>'[5]výdavky '!$AR$76</f>
        <v>1196987.32</v>
      </c>
      <c r="G10" s="87">
        <f>'[6]výdavky '!$AR$76</f>
        <v>1302884.94</v>
      </c>
      <c r="H10" s="87">
        <f>'[7]výdavky '!$AR$76</f>
        <v>1324917.1299999999</v>
      </c>
      <c r="I10" s="87">
        <f>'[8]výdavky '!$AR$76</f>
        <v>1426117.1500000001</v>
      </c>
      <c r="J10" s="87">
        <f>'[9]výdavky '!$AR$76</f>
        <v>1468044.16</v>
      </c>
      <c r="K10" s="87">
        <f>'[10]výdavky '!$AR$76</f>
        <v>1525911.14</v>
      </c>
      <c r="L10" s="87">
        <f>'[11]výdavky '!$AR$76</f>
        <v>1604310.19</v>
      </c>
      <c r="M10" s="87">
        <f>'[12]výdavky '!$AR$76</f>
        <v>2334724.7499999995</v>
      </c>
      <c r="N10" s="106">
        <f>'[1]výdavky '!$AR$76</f>
        <v>2360153.65</v>
      </c>
    </row>
    <row r="11" spans="1:14" ht="15.75" x14ac:dyDescent="0.25">
      <c r="A11" s="27" t="s">
        <v>19</v>
      </c>
      <c r="B11" s="28">
        <f>'[1]výdavky '!$AN$91</f>
        <v>195000</v>
      </c>
      <c r="C11" s="81">
        <f>'[2]výdavky '!$AR$91</f>
        <v>0</v>
      </c>
      <c r="D11" s="87">
        <f>'[3]výdavky '!$AR$91</f>
        <v>38000</v>
      </c>
      <c r="E11" s="87">
        <f>'[4]výdavky '!$AR$91</f>
        <v>38000</v>
      </c>
      <c r="F11" s="87">
        <f>'[5]výdavky '!$AR$91</f>
        <v>78000</v>
      </c>
      <c r="G11" s="87">
        <f>'[6]výdavky '!$AR$91</f>
        <v>78000</v>
      </c>
      <c r="H11" s="87">
        <f>'[7]výdavky '!$AR$91</f>
        <v>78000</v>
      </c>
      <c r="I11" s="87">
        <f>'[8]výdavky '!$AR$91</f>
        <v>118000</v>
      </c>
      <c r="J11" s="87">
        <f>'[9]výdavky '!$AR$91</f>
        <v>168464</v>
      </c>
      <c r="K11" s="87">
        <f>'[10]výdavky '!$AR$91</f>
        <v>188464</v>
      </c>
      <c r="L11" s="87">
        <f>'[11]výdavky '!$AR$91</f>
        <v>188464</v>
      </c>
      <c r="M11" s="87">
        <f>'[12]výdavky '!$AR$91</f>
        <v>188464</v>
      </c>
      <c r="N11" s="106">
        <f>'[1]výdavky '!$AR$91</f>
        <v>188464</v>
      </c>
    </row>
    <row r="12" spans="1:14" ht="15.75" x14ac:dyDescent="0.25">
      <c r="A12" s="27" t="s">
        <v>20</v>
      </c>
      <c r="B12" s="29">
        <f>'[1]výdavky '!$AN$95</f>
        <v>16919227</v>
      </c>
      <c r="C12" s="82">
        <f>'[2]výdavky '!$AR$95</f>
        <v>1678506.5</v>
      </c>
      <c r="D12" s="88">
        <f>'[3]výdavky '!$AR$95</f>
        <v>3075600.4399999995</v>
      </c>
      <c r="E12" s="88">
        <f>'[4]výdavky '!$AR$95</f>
        <v>4097294.2</v>
      </c>
      <c r="F12" s="88">
        <f>'[5]výdavky '!$AR$95</f>
        <v>5217036.7200000007</v>
      </c>
      <c r="G12" s="88">
        <f>'[6]výdavky '!$AR$95</f>
        <v>6562430.7599999998</v>
      </c>
      <c r="H12" s="88">
        <f>'[7]výdavky '!$AR$95</f>
        <v>8324088.1200000001</v>
      </c>
      <c r="I12" s="88">
        <f>'[8]výdavky '!$AR$95</f>
        <v>9606720.9800000004</v>
      </c>
      <c r="J12" s="88">
        <f>'[9]výdavky '!$AR$95</f>
        <v>10653953.450000001</v>
      </c>
      <c r="K12" s="88">
        <f>'[10]výdavky '!$AR$95</f>
        <v>12122018.85</v>
      </c>
      <c r="L12" s="88">
        <f>'[11]výdavky '!$AR$95</f>
        <v>13473399.390000002</v>
      </c>
      <c r="M12" s="88">
        <f>'[12]výdavky '!$AR$95</f>
        <v>14554389.880000001</v>
      </c>
      <c r="N12" s="107">
        <f>'[1]výdavky '!$AR$95</f>
        <v>15833437.330000002</v>
      </c>
    </row>
    <row r="13" spans="1:14" ht="15.75" x14ac:dyDescent="0.25">
      <c r="A13" s="27" t="s">
        <v>21</v>
      </c>
      <c r="B13" s="29">
        <f>'[1]výdavky '!$AN$120</f>
        <v>482643</v>
      </c>
      <c r="C13" s="82">
        <f>'[2]výdavky '!$AR$120</f>
        <v>39242.790000000008</v>
      </c>
      <c r="D13" s="88">
        <f>'[3]výdavky '!$AR$120</f>
        <v>94606.799999999988</v>
      </c>
      <c r="E13" s="88">
        <f>'[4]výdavky '!$AR$120</f>
        <v>161253.62000000002</v>
      </c>
      <c r="F13" s="88">
        <f>'[5]výdavky '!$AR$120</f>
        <v>201007.08000000002</v>
      </c>
      <c r="G13" s="88">
        <f>'[6]výdavky '!$AR$120</f>
        <v>232271.30999999997</v>
      </c>
      <c r="H13" s="88">
        <f>'[7]výdavky '!$AR$120</f>
        <v>249191.8</v>
      </c>
      <c r="I13" s="88">
        <f>'[8]výdavky '!$AR$120</f>
        <v>278196.74</v>
      </c>
      <c r="J13" s="88">
        <f>'[9]výdavky '!$AR$120</f>
        <v>302750.83</v>
      </c>
      <c r="K13" s="88">
        <f>'[10]výdavky '!$AR$120</f>
        <v>326605.49</v>
      </c>
      <c r="L13" s="88">
        <f>'[11]výdavky '!$AR$120</f>
        <v>351520.66</v>
      </c>
      <c r="M13" s="88">
        <f>'[12]výdavky '!$AR$120</f>
        <v>373993.66999999993</v>
      </c>
      <c r="N13" s="107">
        <f>'[1]výdavky '!$AR$120</f>
        <v>404867.61</v>
      </c>
    </row>
    <row r="14" spans="1:14" ht="15.75" x14ac:dyDescent="0.25">
      <c r="A14" s="27" t="s">
        <v>22</v>
      </c>
      <c r="B14" s="29">
        <f>'[1]výdavky '!$AN$131</f>
        <v>1369591.4</v>
      </c>
      <c r="C14" s="82">
        <f>'[2]výdavky '!$AR$131</f>
        <v>61897.03</v>
      </c>
      <c r="D14" s="88">
        <f>'[3]výdavky '!$AR$131</f>
        <v>128512.51</v>
      </c>
      <c r="E14" s="88">
        <f>'[4]výdavky '!$AR$131</f>
        <v>440738.01</v>
      </c>
      <c r="F14" s="88">
        <f>'[5]výdavky '!$AR$131</f>
        <v>531688.00000000012</v>
      </c>
      <c r="G14" s="88">
        <f>'[6]výdavky '!$AR$131</f>
        <v>627864.80000000005</v>
      </c>
      <c r="H14" s="88">
        <f>'[7]výdavky '!$AR$131</f>
        <v>745139.55999999994</v>
      </c>
      <c r="I14" s="88">
        <f>'[8]výdavky '!$AR$131</f>
        <v>824671.22999999986</v>
      </c>
      <c r="J14" s="88">
        <f>'[9]výdavky '!$AR$131</f>
        <v>899847.33</v>
      </c>
      <c r="K14" s="88">
        <f>'[10]výdavky '!$AR$131</f>
        <v>967416.87999999966</v>
      </c>
      <c r="L14" s="88">
        <f>'[11]výdavky '!$AR$131</f>
        <v>1037676.1</v>
      </c>
      <c r="M14" s="88">
        <f>'[12]výdavky '!$AR$131</f>
        <v>1130087.07</v>
      </c>
      <c r="N14" s="107">
        <f>'[1]výdavky '!$AR$131</f>
        <v>1241746.5799999998</v>
      </c>
    </row>
    <row r="15" spans="1:14" ht="15.75" x14ac:dyDescent="0.25">
      <c r="A15" s="27" t="s">
        <v>23</v>
      </c>
      <c r="B15" s="28">
        <f>'[1]výdavky '!$AN$140</f>
        <v>617367</v>
      </c>
      <c r="C15" s="81">
        <f>'[2]výdavky '!$AR$140</f>
        <v>12215.17</v>
      </c>
      <c r="D15" s="87">
        <f>'[3]výdavky '!$AR$140</f>
        <v>26636.670000000002</v>
      </c>
      <c r="E15" s="87">
        <f>'[4]výdavky '!$AR$140</f>
        <v>51915.510000000009</v>
      </c>
      <c r="F15" s="87">
        <f>'[5]výdavky '!$AR$140</f>
        <v>96024.309999999969</v>
      </c>
      <c r="G15" s="87">
        <f>'[6]výdavky '!$AR$140</f>
        <v>120250.87999999999</v>
      </c>
      <c r="H15" s="87">
        <f>'[7]výdavky '!$AR$140</f>
        <v>138980.35</v>
      </c>
      <c r="I15" s="87">
        <f>'[8]výdavky '!$AR$140</f>
        <v>185889.46999999997</v>
      </c>
      <c r="J15" s="87">
        <f>'[9]výdavky '!$AR$140</f>
        <v>284232.98</v>
      </c>
      <c r="K15" s="87">
        <f>'[10]výdavky '!$AR$140</f>
        <v>353089.84</v>
      </c>
      <c r="L15" s="87">
        <f>'[11]výdavky '!$AR$140</f>
        <v>389869.97</v>
      </c>
      <c r="M15" s="87">
        <f>'[12]výdavky '!$AR$140</f>
        <v>450644.15</v>
      </c>
      <c r="N15" s="106">
        <f>'[1]výdavky '!$AR$140</f>
        <v>524847.04999999993</v>
      </c>
    </row>
    <row r="16" spans="1:14" ht="15.75" x14ac:dyDescent="0.25">
      <c r="A16" s="27" t="s">
        <v>24</v>
      </c>
      <c r="B16" s="28">
        <f>'[1]výdavky '!$AN$152</f>
        <v>2908125</v>
      </c>
      <c r="C16" s="81">
        <f>'[2]výdavky '!$AR$152</f>
        <v>191915.4</v>
      </c>
      <c r="D16" s="87">
        <f>'[3]výdavky '!$AR$152</f>
        <v>519434.77999999991</v>
      </c>
      <c r="E16" s="87">
        <f>'[4]výdavky '!$AR$152</f>
        <v>624011.79</v>
      </c>
      <c r="F16" s="87">
        <f>'[5]výdavky '!$AR$152</f>
        <v>734476.13000000012</v>
      </c>
      <c r="G16" s="87">
        <f>'[6]výdavky '!$AR$152</f>
        <v>1013103.21</v>
      </c>
      <c r="H16" s="87">
        <f>'[7]výdavky '!$AR$152</f>
        <v>1308884.1499999999</v>
      </c>
      <c r="I16" s="87">
        <f>'[8]výdavky '!$AR$152</f>
        <v>1641097.7799999998</v>
      </c>
      <c r="J16" s="87">
        <f>'[9]výdavky '!$AR$152</f>
        <v>1760912.0899999999</v>
      </c>
      <c r="K16" s="87">
        <f>'[10]výdavky '!$AR$152</f>
        <v>1946698.35</v>
      </c>
      <c r="L16" s="87">
        <f>'[11]výdavky '!$AR$152</f>
        <v>2080373.8800000001</v>
      </c>
      <c r="M16" s="87">
        <f>'[12]výdavky '!$AR$152</f>
        <v>2515222.0500000003</v>
      </c>
      <c r="N16" s="106">
        <f>'[1]výdavky '!$AR$152</f>
        <v>2748300.58</v>
      </c>
    </row>
    <row r="17" spans="1:14" ht="15.75" x14ac:dyDescent="0.25">
      <c r="A17" s="27" t="s">
        <v>25</v>
      </c>
      <c r="B17" s="28">
        <f>'[1]výdavky '!$AN$178</f>
        <v>857645</v>
      </c>
      <c r="C17" s="81">
        <f>'[2]výdavky '!$AR$178</f>
        <v>99451.31</v>
      </c>
      <c r="D17" s="87">
        <f>'[3]výdavky '!$AR$178</f>
        <v>131055.92000000001</v>
      </c>
      <c r="E17" s="87">
        <f>'[4]výdavky '!$AR$178</f>
        <v>178425.49</v>
      </c>
      <c r="F17" s="87">
        <f>'[5]výdavky '!$AR$178</f>
        <v>328336.14</v>
      </c>
      <c r="G17" s="87">
        <f>'[6]výdavky '!$AR$178</f>
        <v>386309.27999999997</v>
      </c>
      <c r="H17" s="87">
        <f>'[7]výdavky '!$AR$178</f>
        <v>437389.63999999996</v>
      </c>
      <c r="I17" s="87">
        <f>'[8]výdavky '!$AR$178</f>
        <v>528293.13</v>
      </c>
      <c r="J17" s="87">
        <f>'[9]výdavky '!$AR$178</f>
        <v>594553.41</v>
      </c>
      <c r="K17" s="87">
        <f>'[10]výdavky '!$AR$178</f>
        <v>649666.02000000014</v>
      </c>
      <c r="L17" s="87">
        <f>'[11]výdavky '!$AR$178</f>
        <v>716320.77</v>
      </c>
      <c r="M17" s="87">
        <f>'[12]výdavky '!$AR$178</f>
        <v>769888.78</v>
      </c>
      <c r="N17" s="106">
        <f>'[1]výdavky '!$AR$178</f>
        <v>528374.38</v>
      </c>
    </row>
    <row r="18" spans="1:14" ht="16.5" thickBot="1" x14ac:dyDescent="0.3">
      <c r="A18" s="35" t="s">
        <v>26</v>
      </c>
      <c r="B18" s="36">
        <f>'[1]výdavky '!$AN$179</f>
        <v>4596728</v>
      </c>
      <c r="C18" s="89">
        <f>'[2]výdavky '!$AR$179</f>
        <v>472067.95000000007</v>
      </c>
      <c r="D18" s="92">
        <f>'[3]výdavky '!$AR$179</f>
        <v>937279.51</v>
      </c>
      <c r="E18" s="92">
        <f>'[4]výdavky '!$AR$179</f>
        <v>1284354.58</v>
      </c>
      <c r="F18" s="92">
        <f>'[5]výdavky '!$AR$179</f>
        <v>1509549.5499999998</v>
      </c>
      <c r="G18" s="92">
        <f>'[6]výdavky '!$AR$179</f>
        <v>1743606.19</v>
      </c>
      <c r="H18" s="92">
        <f>'[7]výdavky '!$AR$179</f>
        <v>2251981.1</v>
      </c>
      <c r="I18" s="92">
        <f>'[8]výdavky '!$AR$179</f>
        <v>2484519.44</v>
      </c>
      <c r="J18" s="92">
        <f>'[9]výdavky '!$AR$179</f>
        <v>2701845.6399999997</v>
      </c>
      <c r="K18" s="92">
        <f>'[10]výdavky '!$AR$179</f>
        <v>3042383.3800000004</v>
      </c>
      <c r="L18" s="92">
        <f>'[11]výdavky '!$AR$179</f>
        <v>3272289.7200000007</v>
      </c>
      <c r="M18" s="92">
        <f>'[12]výdavky '!$AR$179</f>
        <v>3490749.5499999993</v>
      </c>
      <c r="N18" s="108">
        <f>'[1]výdavky '!$AR$179</f>
        <v>3833203.1499999994</v>
      </c>
    </row>
    <row r="19" spans="1:14" s="6" customFormat="1" ht="16.5" thickBot="1" x14ac:dyDescent="0.3">
      <c r="A19" s="32" t="s">
        <v>27</v>
      </c>
      <c r="B19" s="37">
        <f t="shared" ref="B19:N19" si="0">SUM(B4:B18)</f>
        <v>35098250</v>
      </c>
      <c r="C19" s="38">
        <f>SUM(C4:C18)</f>
        <v>2775063.3000000003</v>
      </c>
      <c r="D19" s="83">
        <f t="shared" si="0"/>
        <v>5376549.6099999985</v>
      </c>
      <c r="E19" s="83">
        <f t="shared" si="0"/>
        <v>7698027.3200000003</v>
      </c>
      <c r="F19" s="83">
        <f t="shared" si="0"/>
        <v>11094992.760000002</v>
      </c>
      <c r="G19" s="83">
        <f t="shared" si="0"/>
        <v>13697766.52</v>
      </c>
      <c r="H19" s="83">
        <f t="shared" si="0"/>
        <v>16711328.930000002</v>
      </c>
      <c r="I19" s="83">
        <f t="shared" si="0"/>
        <v>19365926.740000002</v>
      </c>
      <c r="J19" s="83">
        <f t="shared" si="0"/>
        <v>21482852.420000002</v>
      </c>
      <c r="K19" s="83">
        <f t="shared" si="0"/>
        <v>24034461.049999997</v>
      </c>
      <c r="L19" s="83">
        <f t="shared" si="0"/>
        <v>26335475.310000002</v>
      </c>
      <c r="M19" s="83">
        <f t="shared" si="0"/>
        <v>29288194.900000006</v>
      </c>
      <c r="N19" s="109">
        <f t="shared" si="0"/>
        <v>31771345.120000001</v>
      </c>
    </row>
  </sheetData>
  <mergeCells count="1">
    <mergeCell ref="A1:N1"/>
  </mergeCells>
  <phoneticPr fontId="0" type="noConversion"/>
  <pageMargins left="0.59055118110236227" right="0" top="0.78740157480314965" bottom="0.78740157480314965" header="0.31496062992125984" footer="0.31496062992125984"/>
  <pageSetup paperSize="9" scale="57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"/>
  <sheetViews>
    <sheetView tabSelected="1" workbookViewId="0">
      <pane xSplit="3" topLeftCell="H1" activePane="topRight" state="frozen"/>
      <selection pane="topRight" activeCell="O10" sqref="O10"/>
    </sheetView>
  </sheetViews>
  <sheetFormatPr defaultRowHeight="15" x14ac:dyDescent="0.25"/>
  <cols>
    <col min="1" max="1" width="16.140625" customWidth="1"/>
    <col min="2" max="2" width="22" customWidth="1"/>
    <col min="3" max="3" width="15.42578125" customWidth="1"/>
    <col min="4" max="4" width="13.85546875" customWidth="1"/>
    <col min="5" max="14" width="14.5703125" customWidth="1"/>
  </cols>
  <sheetData>
    <row r="1" spans="1:14" ht="15.75" x14ac:dyDescent="0.25">
      <c r="A1" s="117" t="s">
        <v>35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16.5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32.25" thickBot="1" x14ac:dyDescent="0.3">
      <c r="A3" s="113" t="s">
        <v>39</v>
      </c>
      <c r="B3" s="114"/>
      <c r="C3" s="41" t="s">
        <v>79</v>
      </c>
      <c r="D3" s="48" t="s">
        <v>80</v>
      </c>
      <c r="E3" s="42" t="s">
        <v>81</v>
      </c>
      <c r="F3" s="42" t="s">
        <v>82</v>
      </c>
      <c r="G3" s="42" t="s">
        <v>83</v>
      </c>
      <c r="H3" s="42" t="s">
        <v>84</v>
      </c>
      <c r="I3" s="42" t="s">
        <v>85</v>
      </c>
      <c r="J3" s="42" t="s">
        <v>86</v>
      </c>
      <c r="K3" s="42" t="s">
        <v>87</v>
      </c>
      <c r="L3" s="42" t="s">
        <v>88</v>
      </c>
      <c r="M3" s="42" t="s">
        <v>89</v>
      </c>
      <c r="N3" s="70" t="s">
        <v>90</v>
      </c>
    </row>
    <row r="4" spans="1:14" ht="15.75" x14ac:dyDescent="0.25">
      <c r="A4" s="111" t="s">
        <v>28</v>
      </c>
      <c r="B4" s="40" t="s">
        <v>29</v>
      </c>
      <c r="C4" s="65">
        <f>[13]záväzky!$C$3</f>
        <v>3501793.47</v>
      </c>
      <c r="D4" s="64">
        <f>[13]záväzky!$D$3</f>
        <v>3480635.14</v>
      </c>
      <c r="E4" s="64">
        <f>[13]záväzky!$E$3</f>
        <v>2247001.16</v>
      </c>
      <c r="F4" s="64">
        <f>[13]záväzky!$F$3</f>
        <v>2420408.63</v>
      </c>
      <c r="G4" s="64">
        <f>[13]záväzky!$G$3</f>
        <v>2351466.2599999998</v>
      </c>
      <c r="H4" s="64">
        <f>[13]záväzky!$H$3</f>
        <v>2190276.17</v>
      </c>
      <c r="I4" s="64">
        <f>[13]záväzky!$I$3</f>
        <v>3040074.78</v>
      </c>
      <c r="J4" s="64">
        <f>[13]záväzky!$J$3</f>
        <v>2893274.14</v>
      </c>
      <c r="K4" s="64">
        <f>[13]záväzky!$K$3</f>
        <v>2019658.18</v>
      </c>
      <c r="L4" s="64">
        <f>[13]záväzky!$L$3</f>
        <v>2156106.2400000002</v>
      </c>
      <c r="M4" s="64">
        <f>[13]záväzky!$M$3</f>
        <v>2679996.84</v>
      </c>
      <c r="N4" s="90">
        <f>[13]záväzky!$N$3</f>
        <v>2445355.87</v>
      </c>
    </row>
    <row r="5" spans="1:14" ht="15.75" x14ac:dyDescent="0.25">
      <c r="A5" s="112"/>
      <c r="B5" s="39" t="s">
        <v>30</v>
      </c>
      <c r="C5" s="57">
        <f>[13]záväzky!$C$4</f>
        <v>7648</v>
      </c>
      <c r="D5" s="55">
        <f>[13]záväzky!$D$4</f>
        <v>9898</v>
      </c>
      <c r="E5" s="55">
        <f>[13]záväzky!$E$4</f>
        <v>974565.65</v>
      </c>
      <c r="F5" s="55">
        <f>[13]záväzky!$F$4</f>
        <v>225</v>
      </c>
      <c r="G5" s="55">
        <f>[13]záväzky!$G$4</f>
        <v>6592.8</v>
      </c>
      <c r="H5" s="55">
        <f>[13]záväzky!$H$4</f>
        <v>142281.76</v>
      </c>
      <c r="I5" s="55">
        <f>[13]záväzky!$I$4</f>
        <v>0</v>
      </c>
      <c r="J5" s="55">
        <f>[13]záväzky!$J$4</f>
        <v>109011.37</v>
      </c>
      <c r="K5" s="55">
        <f>[13]záväzky!$K$4</f>
        <v>959520.58</v>
      </c>
      <c r="L5" s="55">
        <f>[13]záväzky!$L$4</f>
        <v>860039.92</v>
      </c>
      <c r="M5" s="55">
        <f>[13]záväzky!$M$4</f>
        <v>183754.82</v>
      </c>
      <c r="N5" s="71">
        <f>[13]záväzky!$N$4</f>
        <v>183754.82</v>
      </c>
    </row>
    <row r="6" spans="1:14" ht="15.75" x14ac:dyDescent="0.25">
      <c r="A6" s="112"/>
      <c r="B6" s="39" t="s">
        <v>33</v>
      </c>
      <c r="C6" s="57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  <c r="N6" s="71">
        <v>0</v>
      </c>
    </row>
    <row r="7" spans="1:14" ht="15.75" x14ac:dyDescent="0.25">
      <c r="A7" s="112"/>
      <c r="B7" s="39" t="s">
        <v>31</v>
      </c>
      <c r="C7" s="57">
        <f t="shared" ref="C7:L7" si="0">C4+C5</f>
        <v>3509441.47</v>
      </c>
      <c r="D7" s="55">
        <f t="shared" si="0"/>
        <v>3490533.14</v>
      </c>
      <c r="E7" s="55">
        <f t="shared" si="0"/>
        <v>3221566.81</v>
      </c>
      <c r="F7" s="55">
        <f>F4+F5</f>
        <v>2420633.63</v>
      </c>
      <c r="G7" s="55">
        <f t="shared" si="0"/>
        <v>2358059.0599999996</v>
      </c>
      <c r="H7" s="55">
        <f t="shared" si="0"/>
        <v>2332557.9299999997</v>
      </c>
      <c r="I7" s="55">
        <f>I4+I5</f>
        <v>3040074.78</v>
      </c>
      <c r="J7" s="55">
        <f t="shared" si="0"/>
        <v>3002285.5100000002</v>
      </c>
      <c r="K7" s="55">
        <f>K4+K5</f>
        <v>2979178.76</v>
      </c>
      <c r="L7" s="55">
        <f t="shared" si="0"/>
        <v>3016146.16</v>
      </c>
      <c r="M7" s="55">
        <f>M4+M5</f>
        <v>2863751.6599999997</v>
      </c>
      <c r="N7" s="71">
        <f>N4+N5</f>
        <v>2629110.69</v>
      </c>
    </row>
    <row r="8" spans="1:14" ht="15.75" x14ac:dyDescent="0.25">
      <c r="A8" s="112" t="s">
        <v>32</v>
      </c>
      <c r="B8" s="39" t="s">
        <v>29</v>
      </c>
      <c r="C8" s="57">
        <f>[13]záväzky!$C$7</f>
        <v>242128.76</v>
      </c>
      <c r="D8" s="55">
        <f>[13]záväzky!$D$7</f>
        <v>215170.39</v>
      </c>
      <c r="E8" s="55">
        <f>[13]záväzky!$E$7</f>
        <v>203610.93</v>
      </c>
      <c r="F8" s="55">
        <f>[13]záväzky!$F$7</f>
        <v>241424.03</v>
      </c>
      <c r="G8" s="55">
        <f>[13]záväzky!$G$7</f>
        <v>298077.14</v>
      </c>
      <c r="H8" s="55">
        <f>[13]záväzky!$H$7</f>
        <v>354326.13</v>
      </c>
      <c r="I8" s="55">
        <f>[13]záväzky!$I$7</f>
        <v>259045.24</v>
      </c>
      <c r="J8" s="55">
        <f>[13]záväzky!$J$7</f>
        <v>270117.64</v>
      </c>
      <c r="K8" s="55">
        <f>[13]záväzky!$K$7</f>
        <v>329208.92</v>
      </c>
      <c r="L8" s="55">
        <f>[13]záväzky!$L$7</f>
        <v>394422.65</v>
      </c>
      <c r="M8" s="55">
        <f>[13]záväzky!$M$7</f>
        <v>287728.82999999996</v>
      </c>
      <c r="N8" s="71">
        <f>[13]záväzky!$N$7</f>
        <v>292606.24</v>
      </c>
    </row>
    <row r="9" spans="1:14" ht="15.75" x14ac:dyDescent="0.25">
      <c r="A9" s="112"/>
      <c r="B9" s="39" t="s">
        <v>30</v>
      </c>
      <c r="C9" s="57">
        <f>[13]záväzky!$C$8</f>
        <v>563037.42000000004</v>
      </c>
      <c r="D9" s="55">
        <f>[13]záväzky!$D$8</f>
        <v>543681.87</v>
      </c>
      <c r="E9" s="55">
        <f>[13]záväzky!$E$8</f>
        <v>503760.72</v>
      </c>
      <c r="F9" s="55">
        <f>[13]záväzky!$F$8</f>
        <v>199197.97</v>
      </c>
      <c r="G9" s="55">
        <f>[13]záväzky!$G$8</f>
        <v>54124.45</v>
      </c>
      <c r="H9" s="55">
        <f>[13]záväzky!$H$8</f>
        <v>254143.93</v>
      </c>
      <c r="I9" s="55">
        <f>[13]záväzky!$I$8</f>
        <v>275185.46999999997</v>
      </c>
      <c r="J9" s="55">
        <f>[13]záväzky!$J$8</f>
        <v>101238.44</v>
      </c>
      <c r="K9" s="55">
        <f>[13]záväzky!$K$8</f>
        <v>122326.65</v>
      </c>
      <c r="L9" s="55">
        <f>[13]záväzky!$L$8</f>
        <v>145495.38</v>
      </c>
      <c r="M9" s="55">
        <f>[13]záväzky!$M$8</f>
        <v>189672.63</v>
      </c>
      <c r="N9" s="71">
        <f>[13]záväzky!$N$8</f>
        <v>-4022.86</v>
      </c>
    </row>
    <row r="10" spans="1:14" ht="15.75" x14ac:dyDescent="0.25">
      <c r="A10" s="112"/>
      <c r="B10" s="39" t="s">
        <v>33</v>
      </c>
      <c r="C10" s="57">
        <v>0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10">
        <v>0</v>
      </c>
      <c r="L10" s="10">
        <v>0</v>
      </c>
      <c r="M10" s="10">
        <v>0</v>
      </c>
      <c r="N10" s="71">
        <v>0</v>
      </c>
    </row>
    <row r="11" spans="1:14" ht="15.75" x14ac:dyDescent="0.25">
      <c r="A11" s="112"/>
      <c r="B11" s="39" t="s">
        <v>31</v>
      </c>
      <c r="C11" s="57">
        <f t="shared" ref="C11:L11" si="1">C8+C9</f>
        <v>805166.18</v>
      </c>
      <c r="D11" s="55">
        <f t="shared" si="1"/>
        <v>758852.26</v>
      </c>
      <c r="E11" s="10">
        <f t="shared" si="1"/>
        <v>707371.64999999991</v>
      </c>
      <c r="F11" s="10">
        <f>F8+F9</f>
        <v>440622</v>
      </c>
      <c r="G11" s="10">
        <f t="shared" si="1"/>
        <v>352201.59</v>
      </c>
      <c r="H11" s="10">
        <f t="shared" si="1"/>
        <v>608470.06000000006</v>
      </c>
      <c r="I11" s="10">
        <f t="shared" si="1"/>
        <v>534230.71</v>
      </c>
      <c r="J11" s="10">
        <f t="shared" si="1"/>
        <v>371356.08</v>
      </c>
      <c r="K11" s="10">
        <f>K8+K9</f>
        <v>451535.56999999995</v>
      </c>
      <c r="L11" s="10">
        <f t="shared" si="1"/>
        <v>539918.03</v>
      </c>
      <c r="M11" s="10">
        <f>M8+M9</f>
        <v>477401.45999999996</v>
      </c>
      <c r="N11" s="71">
        <f>N8+N9</f>
        <v>288583.38</v>
      </c>
    </row>
    <row r="12" spans="1:14" s="3" customFormat="1" ht="19.5" customHeight="1" thickBot="1" x14ac:dyDescent="0.3">
      <c r="A12" s="115" t="s">
        <v>27</v>
      </c>
      <c r="B12" s="116"/>
      <c r="C12" s="58">
        <f t="shared" ref="C12:L12" si="2">C7+C11</f>
        <v>4314607.6500000004</v>
      </c>
      <c r="D12" s="56">
        <f t="shared" si="2"/>
        <v>4249385.4000000004</v>
      </c>
      <c r="E12" s="43">
        <f t="shared" si="2"/>
        <v>3928938.46</v>
      </c>
      <c r="F12" s="43">
        <f>F7+F11</f>
        <v>2861255.63</v>
      </c>
      <c r="G12" s="43">
        <f t="shared" si="2"/>
        <v>2710260.6499999994</v>
      </c>
      <c r="H12" s="43">
        <f t="shared" si="2"/>
        <v>2941027.9899999998</v>
      </c>
      <c r="I12" s="43">
        <f t="shared" si="2"/>
        <v>3574305.4899999998</v>
      </c>
      <c r="J12" s="43">
        <f t="shared" si="2"/>
        <v>3373641.5900000003</v>
      </c>
      <c r="K12" s="43">
        <f>K7+K11</f>
        <v>3430714.3299999996</v>
      </c>
      <c r="L12" s="43">
        <f t="shared" si="2"/>
        <v>3556064.1900000004</v>
      </c>
      <c r="M12" s="43">
        <f>M7+M11</f>
        <v>3341153.1199999996</v>
      </c>
      <c r="N12" s="72">
        <f>N7+N11</f>
        <v>2917694.07</v>
      </c>
    </row>
    <row r="13" spans="1:14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5">
    <mergeCell ref="A4:A7"/>
    <mergeCell ref="A8:A11"/>
    <mergeCell ref="A3:B3"/>
    <mergeCell ref="A12:B12"/>
    <mergeCell ref="A1:N1"/>
  </mergeCells>
  <phoneticPr fontId="0" type="noConversion"/>
  <pageMargins left="0.59055118110236227" right="0.59055118110236227" top="0.78740157480314965" bottom="0.78740157480314965" header="0.31496062992125984" footer="0.31496062992125984"/>
  <pageSetup paperSize="9" scale="5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workbookViewId="0">
      <pane xSplit="1" topLeftCell="B1" activePane="topRight" state="frozen"/>
      <selection pane="topRight" activeCell="B23" sqref="B23"/>
    </sheetView>
  </sheetViews>
  <sheetFormatPr defaultRowHeight="15" x14ac:dyDescent="0.25"/>
  <cols>
    <col min="1" max="1" width="52.85546875" bestFit="1" customWidth="1"/>
    <col min="2" max="2" width="14.5703125" customWidth="1"/>
    <col min="3" max="3" width="11.7109375" customWidth="1"/>
    <col min="4" max="4" width="12.28515625" customWidth="1"/>
    <col min="5" max="14" width="12.42578125" customWidth="1"/>
  </cols>
  <sheetData>
    <row r="1" spans="1:14" ht="15.75" x14ac:dyDescent="0.25">
      <c r="A1" s="117" t="s">
        <v>36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19.5" thickBot="1" x14ac:dyDescent="0.35">
      <c r="A2" s="4"/>
      <c r="B2" s="4"/>
    </row>
    <row r="3" spans="1:14" ht="32.25" thickBot="1" x14ac:dyDescent="0.3">
      <c r="A3" s="46" t="s">
        <v>43</v>
      </c>
      <c r="B3" s="47" t="s">
        <v>91</v>
      </c>
      <c r="C3" s="41" t="s">
        <v>67</v>
      </c>
      <c r="D3" s="48" t="s">
        <v>92</v>
      </c>
      <c r="E3" s="48" t="s">
        <v>93</v>
      </c>
      <c r="F3" s="48" t="s">
        <v>50</v>
      </c>
      <c r="G3" s="42" t="s">
        <v>71</v>
      </c>
      <c r="H3" s="42" t="s">
        <v>72</v>
      </c>
      <c r="I3" s="42" t="s">
        <v>73</v>
      </c>
      <c r="J3" s="42" t="s">
        <v>74</v>
      </c>
      <c r="K3" s="42" t="s">
        <v>75</v>
      </c>
      <c r="L3" s="42" t="s">
        <v>76</v>
      </c>
      <c r="M3" s="42" t="s">
        <v>77</v>
      </c>
      <c r="N3" s="73" t="s">
        <v>78</v>
      </c>
    </row>
    <row r="4" spans="1:14" ht="15.75" x14ac:dyDescent="0.25">
      <c r="A4" s="75" t="s">
        <v>41</v>
      </c>
      <c r="B4" s="62">
        <f>[1]investície!$C$3</f>
        <v>16050</v>
      </c>
      <c r="C4" s="95">
        <f>[2]investície!$D$3</f>
        <v>0</v>
      </c>
      <c r="D4" s="69">
        <f>[3]investície!$D$3</f>
        <v>0</v>
      </c>
      <c r="E4" s="69">
        <f>[4]investície!$D$3</f>
        <v>3058</v>
      </c>
      <c r="F4" s="69">
        <f>[5]investície!$D$3</f>
        <v>3058</v>
      </c>
      <c r="G4" s="69">
        <f>[6]investície!$D$3</f>
        <v>8818</v>
      </c>
      <c r="H4" s="69">
        <f>[7]investície!$D$3</f>
        <v>10294</v>
      </c>
      <c r="I4" s="69">
        <f>[8]investície!$D$3</f>
        <v>11735.96</v>
      </c>
      <c r="J4" s="69">
        <f>[9]investície!$D$3</f>
        <v>11735.96</v>
      </c>
      <c r="K4" s="69">
        <f>[10]investície!$D$3</f>
        <v>11735.96</v>
      </c>
      <c r="L4" s="69">
        <f>[11]investície!$D$3</f>
        <v>11735.96</v>
      </c>
      <c r="M4" s="69">
        <f>[12]investície!$D$3</f>
        <v>11985.96</v>
      </c>
      <c r="N4" s="84">
        <f>[1]investície!$D$3</f>
        <v>12333.96</v>
      </c>
    </row>
    <row r="5" spans="1:14" ht="15.75" x14ac:dyDescent="0.25">
      <c r="A5" s="75" t="s">
        <v>104</v>
      </c>
      <c r="B5" s="62">
        <f>[1]investície!$C$4</f>
        <v>5120</v>
      </c>
      <c r="C5" s="63"/>
      <c r="D5" s="69"/>
      <c r="E5" s="69"/>
      <c r="F5" s="69"/>
      <c r="G5" s="69"/>
      <c r="H5" s="69">
        <f>[7]investície!$D$4</f>
        <v>5116.8</v>
      </c>
      <c r="I5" s="69">
        <f>[8]investície!$D$4</f>
        <v>5116.8</v>
      </c>
      <c r="J5" s="69">
        <f>[9]investície!$D$4</f>
        <v>5116.8</v>
      </c>
      <c r="K5" s="69">
        <f>[10]investície!$D$4</f>
        <v>5116.8</v>
      </c>
      <c r="L5" s="69">
        <f>[11]investície!$D$4</f>
        <v>5116.8</v>
      </c>
      <c r="M5" s="69">
        <f>[12]investície!$D$4</f>
        <v>5116.8</v>
      </c>
      <c r="N5" s="84">
        <f>[1]investície!$D$4</f>
        <v>5116.8</v>
      </c>
    </row>
    <row r="6" spans="1:14" ht="15.75" x14ac:dyDescent="0.25">
      <c r="A6" s="75" t="s">
        <v>105</v>
      </c>
      <c r="B6" s="62">
        <f>[1]investície!$C$5</f>
        <v>7730</v>
      </c>
      <c r="C6" s="63"/>
      <c r="D6" s="69">
        <f>[3]investície!$D$4</f>
        <v>0</v>
      </c>
      <c r="E6" s="69">
        <f>[4]investície!$D$4</f>
        <v>6384.8</v>
      </c>
      <c r="F6" s="69">
        <f>[5]investície!$D$4</f>
        <v>6384.8</v>
      </c>
      <c r="G6" s="69">
        <f>[6]investície!$D$4</f>
        <v>6384.8</v>
      </c>
      <c r="H6" s="69">
        <f>[7]investície!$D$5</f>
        <v>6384.8</v>
      </c>
      <c r="I6" s="69">
        <f>[8]investície!$D$5</f>
        <v>6384.8</v>
      </c>
      <c r="J6" s="69">
        <f>[9]investície!$D$5</f>
        <v>6384.8</v>
      </c>
      <c r="K6" s="69">
        <f>[10]investície!$D$5</f>
        <v>6384.8</v>
      </c>
      <c r="L6" s="69">
        <f>[11]investície!$D$5</f>
        <v>6384.8</v>
      </c>
      <c r="M6" s="69">
        <f>[12]investície!$D$5</f>
        <v>6384.8</v>
      </c>
      <c r="N6" s="84">
        <f>[1]investície!$D$5</f>
        <v>6384.8</v>
      </c>
    </row>
    <row r="7" spans="1:14" ht="15.75" x14ac:dyDescent="0.25">
      <c r="A7" s="75" t="s">
        <v>94</v>
      </c>
      <c r="B7" s="62">
        <f>[1]investície!$C$6</f>
        <v>80000</v>
      </c>
      <c r="C7" s="63">
        <f>[2]investície!$D$4</f>
        <v>0</v>
      </c>
      <c r="D7" s="69">
        <f>[3]investície!$D$5</f>
        <v>0</v>
      </c>
      <c r="E7" s="69">
        <f>[4]investície!$D$5</f>
        <v>0</v>
      </c>
      <c r="F7" s="69">
        <f>[5]investície!$D$5</f>
        <v>0</v>
      </c>
      <c r="G7" s="69">
        <f>[6]investície!$D$5</f>
        <v>0</v>
      </c>
      <c r="H7" s="69">
        <f>[7]investície!$D$6</f>
        <v>0</v>
      </c>
      <c r="I7" s="69">
        <f>[8]investície!$D$6</f>
        <v>0</v>
      </c>
      <c r="J7" s="69">
        <f>[9]investície!$D$6</f>
        <v>0</v>
      </c>
      <c r="K7" s="69">
        <f>[10]investície!$D$6</f>
        <v>0</v>
      </c>
      <c r="L7" s="69">
        <f>[11]investície!$D$6</f>
        <v>0</v>
      </c>
      <c r="M7" s="69">
        <f>[12]investície!$D$6</f>
        <v>0</v>
      </c>
      <c r="N7" s="84">
        <f>[1]investície!$D$6</f>
        <v>77036.539999999994</v>
      </c>
    </row>
    <row r="8" spans="1:14" ht="15.75" x14ac:dyDescent="0.25">
      <c r="A8" s="76" t="s">
        <v>45</v>
      </c>
      <c r="B8" s="62">
        <f>[1]investície!$C$7</f>
        <v>115000</v>
      </c>
      <c r="C8" s="63">
        <f>[2]investície!$D$5</f>
        <v>0</v>
      </c>
      <c r="D8" s="69">
        <f>[3]investície!$D$6</f>
        <v>0</v>
      </c>
      <c r="E8" s="69">
        <f>[4]investície!$D$6</f>
        <v>0</v>
      </c>
      <c r="F8" s="69">
        <f>[5]investície!$D$6</f>
        <v>0</v>
      </c>
      <c r="G8" s="69">
        <f>[6]investície!$D$6</f>
        <v>0</v>
      </c>
      <c r="H8" s="69">
        <f>[7]investície!$D$7</f>
        <v>0</v>
      </c>
      <c r="I8" s="69">
        <f>[8]investície!$D$7</f>
        <v>115000</v>
      </c>
      <c r="J8" s="69">
        <f>[9]investície!$D$7</f>
        <v>115000</v>
      </c>
      <c r="K8" s="69">
        <f>[10]investície!$D$7</f>
        <v>115000</v>
      </c>
      <c r="L8" s="69">
        <f>[11]investície!$D$7</f>
        <v>115000</v>
      </c>
      <c r="M8" s="69">
        <f>[12]investície!$D$7</f>
        <v>115000</v>
      </c>
      <c r="N8" s="84">
        <f>[1]investície!$D$7</f>
        <v>115000</v>
      </c>
    </row>
    <row r="9" spans="1:14" ht="15.75" x14ac:dyDescent="0.25">
      <c r="A9" s="76" t="s">
        <v>47</v>
      </c>
      <c r="B9" s="62">
        <f>[1]investície!$C$8</f>
        <v>227000</v>
      </c>
      <c r="C9" s="63">
        <f>[2]investície!$D$6</f>
        <v>18908.330000000002</v>
      </c>
      <c r="D9" s="69">
        <f>[3]investície!$D$7</f>
        <v>37816.660000000003</v>
      </c>
      <c r="E9" s="69">
        <f>[4]investície!$D$7</f>
        <v>56724.99</v>
      </c>
      <c r="F9" s="69">
        <f>[5]investície!$D$7</f>
        <v>75633.320000000007</v>
      </c>
      <c r="G9" s="69">
        <f>[6]investície!$D$7</f>
        <v>94541.65</v>
      </c>
      <c r="H9" s="69">
        <f>[7]investície!$D$8</f>
        <v>113449.98</v>
      </c>
      <c r="I9" s="69">
        <f>[8]investície!$D$8</f>
        <v>132358.31</v>
      </c>
      <c r="J9" s="69">
        <f>[9]investície!$D$8</f>
        <v>151266.64000000001</v>
      </c>
      <c r="K9" s="69">
        <f>[10]investície!$D$8</f>
        <v>170174.97</v>
      </c>
      <c r="L9" s="69">
        <f>[11]investície!$D$8</f>
        <v>189083.3</v>
      </c>
      <c r="M9" s="69">
        <f>[12]investície!$D$8</f>
        <v>207991.63</v>
      </c>
      <c r="N9" s="84">
        <f>[1]investície!$D$8</f>
        <v>226899.96</v>
      </c>
    </row>
    <row r="10" spans="1:14" ht="15.75" x14ac:dyDescent="0.25">
      <c r="A10" s="76" t="s">
        <v>51</v>
      </c>
      <c r="B10" s="62">
        <f>[1]investície!$C$9</f>
        <v>1895985</v>
      </c>
      <c r="C10" s="63">
        <f>[2]investície!$D$7</f>
        <v>0</v>
      </c>
      <c r="D10" s="69">
        <f>[3]investície!$D$8</f>
        <v>0</v>
      </c>
      <c r="E10" s="69">
        <f>[4]investície!$D$8</f>
        <v>0</v>
      </c>
      <c r="F10" s="69">
        <f>[5]investície!$D$8</f>
        <v>977517.65</v>
      </c>
      <c r="G10" s="69">
        <f>[6]investície!$D$8</f>
        <v>977517.65</v>
      </c>
      <c r="H10" s="69">
        <f>[7]investície!$D$9</f>
        <v>977517.65</v>
      </c>
      <c r="I10" s="69">
        <f>[8]investície!$D$9</f>
        <v>986216.16</v>
      </c>
      <c r="J10" s="69">
        <f>[9]investície!$D$9</f>
        <v>986216.16</v>
      </c>
      <c r="K10" s="69">
        <f>[10]investície!$D$9</f>
        <v>990414.58</v>
      </c>
      <c r="L10" s="69">
        <f>[11]investície!$D$9</f>
        <v>990414.58</v>
      </c>
      <c r="M10" s="69">
        <f>[12]investície!$D$9</f>
        <v>1666699.68</v>
      </c>
      <c r="N10" s="84">
        <f>[1]investície!$D$9</f>
        <v>1666699.68</v>
      </c>
    </row>
    <row r="11" spans="1:14" ht="15.75" x14ac:dyDescent="0.25">
      <c r="A11" s="76" t="s">
        <v>95</v>
      </c>
      <c r="B11" s="62">
        <f>[1]investície!$C$10</f>
        <v>12053.6</v>
      </c>
      <c r="C11" s="63">
        <f>[2]investície!$D$8</f>
        <v>0</v>
      </c>
      <c r="D11" s="69">
        <f>[3]investície!$D$9</f>
        <v>0</v>
      </c>
      <c r="E11" s="69">
        <f>[4]investície!$D$9</f>
        <v>0</v>
      </c>
      <c r="F11" s="69">
        <f>[5]investície!$D$9</f>
        <v>0</v>
      </c>
      <c r="G11" s="69">
        <f>[6]investície!$D$9</f>
        <v>0</v>
      </c>
      <c r="H11" s="69">
        <f>[7]investície!$D$10</f>
        <v>0</v>
      </c>
      <c r="I11" s="69">
        <f>[8]investície!$D$10</f>
        <v>0</v>
      </c>
      <c r="J11" s="69">
        <f>[9]investície!$D$10</f>
        <v>0</v>
      </c>
      <c r="K11" s="69">
        <f>[10]investície!$D$10</f>
        <v>0</v>
      </c>
      <c r="L11" s="69">
        <f>[11]investície!$D$10</f>
        <v>11999.88</v>
      </c>
      <c r="M11" s="69">
        <f>[12]investície!$D$10</f>
        <v>11999.88</v>
      </c>
      <c r="N11" s="84">
        <f>[1]investície!$D$10</f>
        <v>11999.88</v>
      </c>
    </row>
    <row r="12" spans="1:14" ht="15.75" x14ac:dyDescent="0.25">
      <c r="A12" s="76" t="s">
        <v>100</v>
      </c>
      <c r="B12" s="62">
        <f>[1]investície!$C$11</f>
        <v>2154</v>
      </c>
      <c r="C12" s="63"/>
      <c r="D12" s="69">
        <f>[3]investície!$D$10</f>
        <v>2153.9</v>
      </c>
      <c r="E12" s="69">
        <f>[4]investície!$D$10</f>
        <v>2153.9</v>
      </c>
      <c r="F12" s="69">
        <f>[5]investície!$D$10</f>
        <v>2153.9</v>
      </c>
      <c r="G12" s="69">
        <f>[6]investície!$D$10</f>
        <v>2153.9</v>
      </c>
      <c r="H12" s="69">
        <f>[7]investície!$D$11</f>
        <v>2153.9</v>
      </c>
      <c r="I12" s="69">
        <f>[8]investície!$D$11</f>
        <v>2153.9</v>
      </c>
      <c r="J12" s="69">
        <f>[9]investície!$D$11</f>
        <v>2153.9</v>
      </c>
      <c r="K12" s="69">
        <f>[10]investície!$D$11</f>
        <v>2153.9</v>
      </c>
      <c r="L12" s="69">
        <f>[11]investície!$D$11</f>
        <v>2153.9</v>
      </c>
      <c r="M12" s="69">
        <f>[12]investície!$D$11</f>
        <v>2153.9</v>
      </c>
      <c r="N12" s="84">
        <f>[1]investície!$D$11</f>
        <v>2153.9</v>
      </c>
    </row>
    <row r="13" spans="1:14" ht="15.75" x14ac:dyDescent="0.25">
      <c r="A13" s="76" t="s">
        <v>106</v>
      </c>
      <c r="B13" s="62">
        <f>[1]investície!$C$12</f>
        <v>5407</v>
      </c>
      <c r="C13" s="63"/>
      <c r="D13" s="69"/>
      <c r="E13" s="69"/>
      <c r="F13" s="69"/>
      <c r="G13" s="69"/>
      <c r="H13" s="69">
        <f>[7]investície!$D$12</f>
        <v>0</v>
      </c>
      <c r="I13" s="69">
        <f>[8]investície!$D$12</f>
        <v>0</v>
      </c>
      <c r="J13" s="69">
        <f>[9]investície!$D$12</f>
        <v>0</v>
      </c>
      <c r="K13" s="69">
        <f>[10]investície!$D$12</f>
        <v>5406.3600000000006</v>
      </c>
      <c r="L13" s="69">
        <f>[11]investície!$D$12</f>
        <v>5406.3600000000006</v>
      </c>
      <c r="M13" s="69">
        <f>[12]investície!$D$12</f>
        <v>5406.3600000000006</v>
      </c>
      <c r="N13" s="84">
        <f>[1]investície!$D$12</f>
        <v>5406.3600000000006</v>
      </c>
    </row>
    <row r="14" spans="1:14" ht="15.75" x14ac:dyDescent="0.25">
      <c r="A14" s="76" t="s">
        <v>99</v>
      </c>
      <c r="B14" s="62">
        <f>[1]investície!$C$13</f>
        <v>4027</v>
      </c>
      <c r="C14" s="63"/>
      <c r="D14" s="69">
        <f>[3]investície!$D$11</f>
        <v>4026.77</v>
      </c>
      <c r="E14" s="69">
        <f>[4]investície!$D$11</f>
        <v>4026.77</v>
      </c>
      <c r="F14" s="69">
        <f>[5]investície!$D$11</f>
        <v>4026.77</v>
      </c>
      <c r="G14" s="69">
        <f>[6]investície!$D$11</f>
        <v>4026.77</v>
      </c>
      <c r="H14" s="69">
        <f>[7]investície!$D$13</f>
        <v>4026.77</v>
      </c>
      <c r="I14" s="69">
        <f>[8]investície!$D$13</f>
        <v>4026.77</v>
      </c>
      <c r="J14" s="69">
        <f>[9]investície!$D$13</f>
        <v>4026.77</v>
      </c>
      <c r="K14" s="69">
        <f>[10]investície!$D$13</f>
        <v>4026.77</v>
      </c>
      <c r="L14" s="69">
        <f>[11]investície!$D$13</f>
        <v>4026.77</v>
      </c>
      <c r="M14" s="69">
        <f>[12]investície!$D$13</f>
        <v>4026.77</v>
      </c>
      <c r="N14" s="84">
        <f>[1]investície!$D$13</f>
        <v>4026.77</v>
      </c>
    </row>
    <row r="15" spans="1:14" ht="15.75" x14ac:dyDescent="0.25">
      <c r="A15" s="76" t="s">
        <v>107</v>
      </c>
      <c r="B15" s="62">
        <f>[1]investície!$C$14</f>
        <v>322500</v>
      </c>
      <c r="C15" s="63">
        <f>[2]investície!$D$9</f>
        <v>100000</v>
      </c>
      <c r="D15" s="69">
        <f>[3]investície!$D$12</f>
        <v>100000</v>
      </c>
      <c r="E15" s="69">
        <f>[4]investície!$D$12</f>
        <v>100000</v>
      </c>
      <c r="F15" s="69">
        <f>[5]investície!$D$12</f>
        <v>100000</v>
      </c>
      <c r="G15" s="69">
        <f>[6]investície!$D$12</f>
        <v>150000</v>
      </c>
      <c r="H15" s="69">
        <f>[7]investície!$D$14</f>
        <v>50000</v>
      </c>
      <c r="I15" s="69">
        <f>[8]investície!$D$14</f>
        <v>192684.79999999999</v>
      </c>
      <c r="J15" s="69">
        <f>[9]investície!$D$14</f>
        <v>217176.25</v>
      </c>
      <c r="K15" s="69">
        <f>[10]investície!$D$14</f>
        <v>217176.25</v>
      </c>
      <c r="L15" s="69">
        <f>[11]investície!$D$14</f>
        <v>322153.90999999997</v>
      </c>
      <c r="M15" s="69">
        <f>[12]investície!$D$14</f>
        <v>322153.90999999997</v>
      </c>
      <c r="N15" s="84">
        <f>[1]investície!$D$14</f>
        <v>322153.90999999997</v>
      </c>
    </row>
    <row r="16" spans="1:14" ht="15.75" x14ac:dyDescent="0.25">
      <c r="A16" s="76" t="s">
        <v>108</v>
      </c>
      <c r="B16" s="62">
        <f>[1]investície!$C$15</f>
        <v>250800</v>
      </c>
      <c r="C16" s="63"/>
      <c r="D16" s="69"/>
      <c r="E16" s="69"/>
      <c r="F16" s="69"/>
      <c r="G16" s="69"/>
      <c r="H16" s="69">
        <f>[7]investície!$D$15</f>
        <v>0</v>
      </c>
      <c r="I16" s="69">
        <f>[8]investície!$D$15</f>
        <v>0</v>
      </c>
      <c r="J16" s="69">
        <f>[9]investície!$D$15</f>
        <v>0</v>
      </c>
      <c r="K16" s="69">
        <f>[10]investície!$D$15</f>
        <v>0</v>
      </c>
      <c r="L16" s="69">
        <f>[11]investície!$D$15</f>
        <v>13253.53</v>
      </c>
      <c r="M16" s="69">
        <f>[12]investície!$D$15</f>
        <v>13253.53</v>
      </c>
      <c r="N16" s="84">
        <f>[1]investície!$D$15</f>
        <v>250717.53000000003</v>
      </c>
    </row>
    <row r="17" spans="1:14" ht="15.75" x14ac:dyDescent="0.25">
      <c r="A17" s="76" t="s">
        <v>109</v>
      </c>
      <c r="B17" s="62">
        <f>[1]investície!$C$17</f>
        <v>6044</v>
      </c>
      <c r="C17" s="63"/>
      <c r="D17" s="69"/>
      <c r="E17" s="69"/>
      <c r="F17" s="69"/>
      <c r="G17" s="69"/>
      <c r="H17" s="69">
        <f>[7]investície!$D$16</f>
        <v>100000</v>
      </c>
      <c r="I17" s="69">
        <f>[8]investície!$D$16</f>
        <v>100000</v>
      </c>
      <c r="J17" s="69">
        <f>[9]investície!$D$16</f>
        <v>105000</v>
      </c>
      <c r="K17" s="69">
        <f>[10]investície!$D$16</f>
        <v>105000</v>
      </c>
      <c r="L17" s="69">
        <f>[11]investície!$D$16</f>
        <v>105000</v>
      </c>
      <c r="M17" s="69">
        <f>[12]investície!$D$16</f>
        <v>105000</v>
      </c>
      <c r="N17" s="84">
        <f>[1]investície!$D$16</f>
        <v>105000</v>
      </c>
    </row>
    <row r="18" spans="1:14" ht="15.75" x14ac:dyDescent="0.25">
      <c r="A18" s="76" t="s">
        <v>112</v>
      </c>
      <c r="B18" s="62">
        <f>[1]investície!$C$16</f>
        <v>105000</v>
      </c>
      <c r="C18" s="63"/>
      <c r="D18" s="69"/>
      <c r="E18" s="69"/>
      <c r="F18" s="69"/>
      <c r="G18" s="69"/>
      <c r="H18" s="69"/>
      <c r="I18" s="69"/>
      <c r="J18" s="69"/>
      <c r="K18" s="69">
        <f>[10]investície!$D$17</f>
        <v>6043.01</v>
      </c>
      <c r="L18" s="69">
        <f>[11]investície!$D$17</f>
        <v>6043.01</v>
      </c>
      <c r="M18" s="69">
        <f>[12]investície!$D$17</f>
        <v>6043.01</v>
      </c>
      <c r="N18" s="84">
        <f>[1]investície!$D$17</f>
        <v>6043.01</v>
      </c>
    </row>
    <row r="19" spans="1:14" ht="15.75" x14ac:dyDescent="0.25">
      <c r="A19" s="76" t="s">
        <v>101</v>
      </c>
      <c r="B19" s="62">
        <f>[1]investície!$C$18</f>
        <v>269769</v>
      </c>
      <c r="C19" s="63"/>
      <c r="D19" s="69"/>
      <c r="E19" s="69"/>
      <c r="F19" s="69">
        <f>[5]investície!$D$13</f>
        <v>0</v>
      </c>
      <c r="G19" s="69">
        <f>[6]investície!$D$13</f>
        <v>0</v>
      </c>
      <c r="H19" s="69">
        <f>[7]investície!$D$17</f>
        <v>0</v>
      </c>
      <c r="I19" s="69">
        <f>[8]investície!$D$17</f>
        <v>0</v>
      </c>
      <c r="J19" s="69">
        <f>[9]investície!$D$17</f>
        <v>266500</v>
      </c>
      <c r="K19" s="69">
        <f>[10]investície!$D$18</f>
        <v>262710.49</v>
      </c>
      <c r="L19" s="69">
        <f>[11]investície!$D$18</f>
        <v>262710.49</v>
      </c>
      <c r="M19" s="69">
        <f>[12]investície!$D$18</f>
        <v>265978.93</v>
      </c>
      <c r="N19" s="84">
        <f>[1]investície!$D$18</f>
        <v>265978.93</v>
      </c>
    </row>
    <row r="20" spans="1:14" ht="15.75" x14ac:dyDescent="0.25">
      <c r="A20" s="76" t="s">
        <v>111</v>
      </c>
      <c r="B20" s="62">
        <f>[1]investície!$C$19</f>
        <v>3530</v>
      </c>
      <c r="C20" s="63"/>
      <c r="D20" s="69"/>
      <c r="E20" s="69"/>
      <c r="F20" s="69"/>
      <c r="G20" s="69"/>
      <c r="H20" s="69"/>
      <c r="I20" s="69">
        <f>[8]investície!$D$18</f>
        <v>0</v>
      </c>
      <c r="J20" s="69">
        <f>[9]investície!$D$18</f>
        <v>3530</v>
      </c>
      <c r="K20" s="69">
        <f>[10]investície!$D$19</f>
        <v>3530</v>
      </c>
      <c r="L20" s="69">
        <f>[11]investície!$D$19</f>
        <v>3530</v>
      </c>
      <c r="M20" s="69">
        <f>[12]investície!$D$19</f>
        <v>3530</v>
      </c>
      <c r="N20" s="84">
        <f>[1]investície!$D$19</f>
        <v>3530</v>
      </c>
    </row>
    <row r="21" spans="1:14" ht="15.75" x14ac:dyDescent="0.25">
      <c r="A21" s="76" t="s">
        <v>110</v>
      </c>
      <c r="B21" s="62">
        <f>[1]investície!$C$20</f>
        <v>4713</v>
      </c>
      <c r="C21" s="63"/>
      <c r="D21" s="69"/>
      <c r="E21" s="69"/>
      <c r="F21" s="69"/>
      <c r="G21" s="69"/>
      <c r="H21" s="69">
        <f>[7]investície!$D$18</f>
        <v>4712.4399999999996</v>
      </c>
      <c r="I21" s="69">
        <f>[8]investície!$D$19</f>
        <v>4712.4399999999996</v>
      </c>
      <c r="J21" s="69">
        <f>[9]investície!$D$19</f>
        <v>4712.4399999999996</v>
      </c>
      <c r="K21" s="69">
        <f>[10]investície!$D$20</f>
        <v>4712.4399999999996</v>
      </c>
      <c r="L21" s="69">
        <f>[11]investície!$D$20</f>
        <v>4712.4399999999996</v>
      </c>
      <c r="M21" s="69">
        <f>[12]investície!$D$20</f>
        <v>4712.4399999999996</v>
      </c>
      <c r="N21" s="84">
        <f>[1]investície!$D$20</f>
        <v>4712.4399999999996</v>
      </c>
    </row>
    <row r="22" spans="1:14" ht="15.75" x14ac:dyDescent="0.25">
      <c r="A22" s="76" t="s">
        <v>102</v>
      </c>
      <c r="B22" s="62">
        <f>[1]investície!$C$21</f>
        <v>0</v>
      </c>
      <c r="C22" s="63"/>
      <c r="D22" s="69"/>
      <c r="E22" s="69"/>
      <c r="F22" s="69">
        <f>[5]investície!$D$14</f>
        <v>0</v>
      </c>
      <c r="G22" s="69">
        <f>[6]investície!$D$14</f>
        <v>0</v>
      </c>
      <c r="H22" s="69">
        <f>[7]investície!$D$19</f>
        <v>0</v>
      </c>
      <c r="I22" s="69">
        <f>[8]investície!$D$20</f>
        <v>0</v>
      </c>
      <c r="J22" s="69">
        <f>[9]investície!$D$22</f>
        <v>0</v>
      </c>
      <c r="K22" s="69">
        <f>[10]investície!$D$21</f>
        <v>0</v>
      </c>
      <c r="L22" s="69">
        <f>[11]investície!$D$21</f>
        <v>0</v>
      </c>
      <c r="M22" s="69">
        <f>[12]investície!$D$21</f>
        <v>0</v>
      </c>
      <c r="N22" s="84">
        <f>[1]investície!$D$21</f>
        <v>0</v>
      </c>
    </row>
    <row r="23" spans="1:14" ht="15.75" x14ac:dyDescent="0.25">
      <c r="A23" s="77" t="s">
        <v>49</v>
      </c>
      <c r="B23" s="62">
        <f>[1]investície!$C$22</f>
        <v>20999</v>
      </c>
      <c r="C23" s="63">
        <f>[2]investície!$D$10</f>
        <v>0</v>
      </c>
      <c r="D23" s="69">
        <f>[3]investície!$D$13</f>
        <v>0</v>
      </c>
      <c r="E23" s="69">
        <f>[4]investície!$D$13</f>
        <v>0</v>
      </c>
      <c r="F23" s="69">
        <f>[5]investície!$D$15</f>
        <v>0</v>
      </c>
      <c r="G23" s="69">
        <f>[6]investície!$D$15</f>
        <v>0</v>
      </c>
      <c r="H23" s="69">
        <f>[7]investície!$D$20</f>
        <v>0</v>
      </c>
      <c r="I23" s="69">
        <f>[8]investície!$D$21</f>
        <v>0</v>
      </c>
      <c r="J23" s="69">
        <f>[9]investície!$D$21</f>
        <v>0</v>
      </c>
      <c r="K23" s="69">
        <f>[10]investície!$D$22</f>
        <v>0</v>
      </c>
      <c r="L23" s="69">
        <f>[11]investície!$D$22</f>
        <v>0</v>
      </c>
      <c r="M23" s="69">
        <f>[12]investície!$D$22</f>
        <v>0</v>
      </c>
      <c r="N23" s="84">
        <f>[1]investície!$D$22</f>
        <v>0</v>
      </c>
    </row>
    <row r="24" spans="1:14" ht="15.75" x14ac:dyDescent="0.25">
      <c r="A24" s="77" t="s">
        <v>96</v>
      </c>
      <c r="B24" s="62">
        <f>[1]investície!$C$23</f>
        <v>27896.400000000001</v>
      </c>
      <c r="C24" s="63">
        <f>[2]investície!$D$11</f>
        <v>0</v>
      </c>
      <c r="D24" s="69">
        <f>[3]investície!$D$14</f>
        <v>0</v>
      </c>
      <c r="E24" s="69">
        <f>[4]investície!$D$14</f>
        <v>0</v>
      </c>
      <c r="F24" s="69">
        <f>[5]investície!$D$16</f>
        <v>0</v>
      </c>
      <c r="G24" s="69">
        <f>[6]investície!$D$16</f>
        <v>0</v>
      </c>
      <c r="H24" s="69">
        <f>[7]investície!$D$21</f>
        <v>0</v>
      </c>
      <c r="I24" s="69">
        <f>[8]investície!$D$22</f>
        <v>0</v>
      </c>
      <c r="J24" s="69">
        <f>[9]investície!$D$22</f>
        <v>0</v>
      </c>
      <c r="K24" s="69">
        <f>[10]investície!$D$23</f>
        <v>0</v>
      </c>
      <c r="L24" s="69">
        <f>[11]investície!$D$23</f>
        <v>0</v>
      </c>
      <c r="M24" s="69">
        <f>[12]investície!$D$23</f>
        <v>0</v>
      </c>
      <c r="N24" s="84">
        <f>[1]investície!$D$23</f>
        <v>0</v>
      </c>
    </row>
    <row r="25" spans="1:14" ht="15.75" x14ac:dyDescent="0.25">
      <c r="A25" s="77" t="s">
        <v>48</v>
      </c>
      <c r="B25" s="62">
        <f>[1]investície!$C$24</f>
        <v>247000</v>
      </c>
      <c r="C25" s="63">
        <f>[2]investície!$D$12</f>
        <v>0</v>
      </c>
      <c r="D25" s="69">
        <f>[3]investície!$D$15</f>
        <v>0</v>
      </c>
      <c r="E25" s="69">
        <f>[4]investície!$D$15</f>
        <v>247000</v>
      </c>
      <c r="F25" s="69">
        <f>[5]investície!$D$17</f>
        <v>247000</v>
      </c>
      <c r="G25" s="69">
        <f>[6]investície!$D$17</f>
        <v>247000</v>
      </c>
      <c r="H25" s="69">
        <f>[7]investície!$D$22</f>
        <v>247000</v>
      </c>
      <c r="I25" s="69">
        <f>[8]investície!$D$23</f>
        <v>247000</v>
      </c>
      <c r="J25" s="69">
        <f>[9]investície!$D$23</f>
        <v>247000</v>
      </c>
      <c r="K25" s="69">
        <f>[10]investície!$D$24</f>
        <v>247000</v>
      </c>
      <c r="L25" s="69">
        <f>[11]investície!$D$24</f>
        <v>247000</v>
      </c>
      <c r="M25" s="69">
        <f>[12]investície!$D$24</f>
        <v>247000</v>
      </c>
      <c r="N25" s="84">
        <f>[1]investície!$D$24</f>
        <v>247000</v>
      </c>
    </row>
    <row r="26" spans="1:14" ht="15.75" x14ac:dyDescent="0.25">
      <c r="A26" s="77" t="s">
        <v>97</v>
      </c>
      <c r="B26" s="62">
        <f>[1]investície!$C$25</f>
        <v>60000</v>
      </c>
      <c r="C26" s="63">
        <f>[2]investície!$D$13</f>
        <v>0</v>
      </c>
      <c r="D26" s="69">
        <f>[3]investície!$D$16</f>
        <v>0</v>
      </c>
      <c r="E26" s="69">
        <f>[4]investície!$D$16</f>
        <v>0</v>
      </c>
      <c r="F26" s="69">
        <f>[5]investície!$D$18</f>
        <v>0</v>
      </c>
      <c r="G26" s="69">
        <f>[6]investície!$D$18</f>
        <v>0</v>
      </c>
      <c r="H26" s="69">
        <f>[7]investície!$D$23</f>
        <v>0</v>
      </c>
      <c r="I26" s="69">
        <f>[8]investície!$D$24</f>
        <v>0</v>
      </c>
      <c r="J26" s="69">
        <f>[9]investície!$D$24</f>
        <v>0</v>
      </c>
      <c r="K26" s="69">
        <f>[10]investície!$D$25</f>
        <v>0</v>
      </c>
      <c r="L26" s="69">
        <f>[11]investície!$D$25</f>
        <v>0</v>
      </c>
      <c r="M26" s="69">
        <f>[12]investície!$D$25</f>
        <v>22477.9</v>
      </c>
      <c r="N26" s="84">
        <f>[1]investície!$D$25</f>
        <v>50000</v>
      </c>
    </row>
    <row r="27" spans="1:14" ht="15.75" x14ac:dyDescent="0.25">
      <c r="A27" s="76" t="s">
        <v>52</v>
      </c>
      <c r="B27" s="62">
        <f>[1]investície!$C$26</f>
        <v>17600</v>
      </c>
      <c r="C27" s="63">
        <f>[2]investície!$D$14</f>
        <v>0</v>
      </c>
      <c r="D27" s="69">
        <f>[3]investície!$D$17</f>
        <v>0</v>
      </c>
      <c r="E27" s="69">
        <f>[4]investície!$D$17</f>
        <v>0</v>
      </c>
      <c r="F27" s="69">
        <f>[5]investície!$D$19</f>
        <v>0</v>
      </c>
      <c r="G27" s="69">
        <f>[6]investície!$D$19</f>
        <v>0</v>
      </c>
      <c r="H27" s="69">
        <f>[7]investície!$D$24</f>
        <v>0</v>
      </c>
      <c r="I27" s="69">
        <f>[8]investície!$D$25</f>
        <v>0</v>
      </c>
      <c r="J27" s="69">
        <f>[9]investície!$D$25</f>
        <v>0</v>
      </c>
      <c r="K27" s="69">
        <f>[10]investície!$D$26</f>
        <v>0</v>
      </c>
      <c r="L27" s="69">
        <f>[11]investície!$D$26</f>
        <v>0</v>
      </c>
      <c r="M27" s="69">
        <f>[12]investície!$D$26</f>
        <v>0</v>
      </c>
      <c r="N27" s="84">
        <f>[1]investície!$D$26</f>
        <v>17600</v>
      </c>
    </row>
    <row r="28" spans="1:14" ht="15.75" x14ac:dyDescent="0.25">
      <c r="A28" s="76" t="s">
        <v>46</v>
      </c>
      <c r="B28" s="62">
        <f>[1]investície!$C$27</f>
        <v>10000</v>
      </c>
      <c r="C28" s="63">
        <f>[2]investície!$D$15</f>
        <v>0</v>
      </c>
      <c r="D28" s="69">
        <f>[3]investície!$D$18</f>
        <v>0</v>
      </c>
      <c r="E28" s="69">
        <f>[4]investície!$D$18</f>
        <v>0</v>
      </c>
      <c r="F28" s="69">
        <f>[5]investície!$D$20</f>
        <v>0</v>
      </c>
      <c r="G28" s="69">
        <f>[6]investície!$D$20</f>
        <v>0</v>
      </c>
      <c r="H28" s="69">
        <f>[7]investície!$D$25</f>
        <v>0</v>
      </c>
      <c r="I28" s="69">
        <f>[8]investície!$D$26</f>
        <v>0</v>
      </c>
      <c r="J28" s="69">
        <f>[9]investície!$D$26</f>
        <v>0</v>
      </c>
      <c r="K28" s="69">
        <f>[10]investície!$D$27</f>
        <v>0</v>
      </c>
      <c r="L28" s="69">
        <f>[11]investície!$D$27</f>
        <v>0</v>
      </c>
      <c r="M28" s="69">
        <f>[12]investície!$D$27</f>
        <v>0</v>
      </c>
      <c r="N28" s="84">
        <f>[1]investície!$D$27</f>
        <v>0</v>
      </c>
    </row>
    <row r="29" spans="1:14" ht="15.75" x14ac:dyDescent="0.25">
      <c r="A29" s="93" t="s">
        <v>42</v>
      </c>
      <c r="B29" s="62">
        <f>[1]investície!$C$28</f>
        <v>10000</v>
      </c>
      <c r="C29" s="63">
        <f>[2]investície!$D$16</f>
        <v>0</v>
      </c>
      <c r="D29" s="69">
        <f>[3]investície!$D$19</f>
        <v>0</v>
      </c>
      <c r="E29" s="69">
        <f>[4]investície!$D$19</f>
        <v>0</v>
      </c>
      <c r="F29" s="69">
        <f>[5]investície!$D$21</f>
        <v>0</v>
      </c>
      <c r="G29" s="69">
        <f>[6]investície!$D$21</f>
        <v>0</v>
      </c>
      <c r="H29" s="69">
        <f>[7]investície!$D$26</f>
        <v>0</v>
      </c>
      <c r="I29" s="69">
        <f>[8]investície!$D$27</f>
        <v>0</v>
      </c>
      <c r="J29" s="69">
        <f>[9]investície!$D$27</f>
        <v>0</v>
      </c>
      <c r="K29" s="69">
        <f>[10]investície!$D$28</f>
        <v>0</v>
      </c>
      <c r="L29" s="69">
        <f>[11]investície!$D$28</f>
        <v>0</v>
      </c>
      <c r="M29" s="69">
        <f>[12]investície!$D$28</f>
        <v>0</v>
      </c>
      <c r="N29" s="84">
        <f>[1]investície!$D$28</f>
        <v>0</v>
      </c>
    </row>
    <row r="30" spans="1:14" ht="15.75" x14ac:dyDescent="0.25">
      <c r="A30" s="93" t="s">
        <v>103</v>
      </c>
      <c r="B30" s="62">
        <f>[1]investície!$C$29</f>
        <v>82500</v>
      </c>
      <c r="C30" s="97"/>
      <c r="D30" s="98"/>
      <c r="E30" s="98"/>
      <c r="F30" s="69">
        <f>[5]investície!$D$22</f>
        <v>0</v>
      </c>
      <c r="G30" s="69">
        <f>[6]investície!$D$22</f>
        <v>0</v>
      </c>
      <c r="H30" s="69">
        <f>[7]investície!$D$27</f>
        <v>0</v>
      </c>
      <c r="I30" s="69">
        <f>[8]investície!$D$28</f>
        <v>0</v>
      </c>
      <c r="J30" s="69">
        <f>[9]investície!$D$28</f>
        <v>0</v>
      </c>
      <c r="K30" s="69">
        <f>[10]investície!$D$29</f>
        <v>0</v>
      </c>
      <c r="L30" s="69">
        <f>[11]investície!$D$29</f>
        <v>0</v>
      </c>
      <c r="M30" s="69">
        <f>[12]investície!$D$29</f>
        <v>0</v>
      </c>
      <c r="N30" s="84">
        <f>[1]investície!$D$29</f>
        <v>22853.4</v>
      </c>
    </row>
    <row r="31" spans="1:14" ht="16.5" thickBot="1" x14ac:dyDescent="0.3">
      <c r="A31" s="94" t="s">
        <v>98</v>
      </c>
      <c r="B31" s="62">
        <f>[1]investície!$C$30</f>
        <v>33950</v>
      </c>
      <c r="C31" s="96">
        <f>[2]investície!$D$17</f>
        <v>33950</v>
      </c>
      <c r="D31" s="69">
        <f>[3]investície!$D$20</f>
        <v>33950</v>
      </c>
      <c r="E31" s="69">
        <f>[4]investície!$D$20</f>
        <v>33950</v>
      </c>
      <c r="F31" s="69">
        <f>[5]investície!$D$23</f>
        <v>33950</v>
      </c>
      <c r="G31" s="69">
        <f>[6]investície!$D$23</f>
        <v>33950</v>
      </c>
      <c r="H31" s="69">
        <f>[7]investície!$D$28</f>
        <v>33950</v>
      </c>
      <c r="I31" s="69">
        <f>[8]investície!$D$29</f>
        <v>33950</v>
      </c>
      <c r="J31" s="69">
        <f>[9]investície!$D$29</f>
        <v>33950</v>
      </c>
      <c r="K31" s="69">
        <f>[10]investície!$D$30</f>
        <v>33950</v>
      </c>
      <c r="L31" s="69">
        <f>[11]investície!$D$30</f>
        <v>33950</v>
      </c>
      <c r="M31" s="69">
        <f>[12]investície!$D$30</f>
        <v>33950</v>
      </c>
      <c r="N31" s="84">
        <f>[1]investície!$D$30</f>
        <v>33950</v>
      </c>
    </row>
    <row r="32" spans="1:14" ht="16.5" thickBot="1" x14ac:dyDescent="0.3">
      <c r="A32" s="49" t="s">
        <v>44</v>
      </c>
      <c r="B32" s="45">
        <f>SUM(B4:B31)</f>
        <v>3842828</v>
      </c>
      <c r="C32" s="50">
        <f t="shared" ref="C32:N32" si="0">SUM(C4:C31)</f>
        <v>152858.33000000002</v>
      </c>
      <c r="D32" s="51">
        <f t="shared" si="0"/>
        <v>177947.33000000002</v>
      </c>
      <c r="E32" s="51">
        <f>SUM(E4:E31)</f>
        <v>453298.45999999996</v>
      </c>
      <c r="F32" s="51">
        <f t="shared" si="0"/>
        <v>1449724.44</v>
      </c>
      <c r="G32" s="51">
        <f t="shared" si="0"/>
        <v>1524392.77</v>
      </c>
      <c r="H32" s="52">
        <f>SUM(H4:H31)</f>
        <v>1554606.3399999999</v>
      </c>
      <c r="I32" s="52">
        <f t="shared" si="0"/>
        <v>1841339.94</v>
      </c>
      <c r="J32" s="52">
        <f t="shared" si="0"/>
        <v>2159769.7199999997</v>
      </c>
      <c r="K32" s="52">
        <f t="shared" si="0"/>
        <v>2190536.33</v>
      </c>
      <c r="L32" s="52">
        <f t="shared" si="0"/>
        <v>2339675.7299999995</v>
      </c>
      <c r="M32" s="52">
        <f t="shared" si="0"/>
        <v>3060865.4999999995</v>
      </c>
      <c r="N32" s="85">
        <f t="shared" si="0"/>
        <v>3462597.8699999996</v>
      </c>
    </row>
  </sheetData>
  <mergeCells count="1">
    <mergeCell ref="A1:N1"/>
  </mergeCells>
  <phoneticPr fontId="0" type="noConversion"/>
  <pageMargins left="0.59055118110236227" right="0.70866141732283472" top="0.78740157480314965" bottom="0.78740157480314965" header="0.31496062992125984" footer="0.31496062992125984"/>
  <pageSetup paperSize="9" scale="4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vývoj rozpočtu</vt:lpstr>
      <vt:lpstr>výdavky podľa programov</vt:lpstr>
      <vt:lpstr>záväzky</vt:lpstr>
      <vt:lpstr>investície</vt:lpstr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2013-03-21T12:23:42Z</cp:lastPrinted>
  <dcterms:created xsi:type="dcterms:W3CDTF">2006-10-17T13:37:20Z</dcterms:created>
  <dcterms:modified xsi:type="dcterms:W3CDTF">2026-03-11T14:21:12Z</dcterms:modified>
</cp:coreProperties>
</file>